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RESPALDO\Documents\TRABAJOS PARTICULARES\ANEP\ESCUELAS\Rurales\Escuela 22_Solis Grande\Esc 22_Solis Grande_Mant 2022\Originales\Información General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generico'!$B$2:$G$64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G18" i="43" l="1"/>
  <c r="G17" i="43" s="1"/>
  <c r="G27" i="43" l="1"/>
  <c r="E20" i="43"/>
  <c r="G33" i="43"/>
  <c r="G48" i="43"/>
  <c r="K47" i="43" s="1"/>
  <c r="G45" i="43" l="1"/>
  <c r="G46" i="43"/>
  <c r="G10" i="43"/>
  <c r="G9" i="43"/>
  <c r="D70" i="43"/>
  <c r="G44" i="43" l="1"/>
  <c r="G32" i="43" l="1"/>
  <c r="G31" i="43" s="1"/>
  <c r="G23" i="43"/>
  <c r="G21" i="43"/>
  <c r="G20" i="43"/>
  <c r="G15" i="43"/>
  <c r="G14" i="43"/>
  <c r="G13" i="43"/>
  <c r="G12" i="43"/>
  <c r="G19" i="43" l="1"/>
  <c r="K16" i="43" s="1"/>
  <c r="K11" i="43"/>
  <c r="G52" i="43" l="1"/>
  <c r="G51" i="43"/>
  <c r="G50" i="43"/>
  <c r="K49" i="43" l="1"/>
  <c r="G43" i="43" l="1"/>
  <c r="G42" i="43"/>
  <c r="G40" i="43"/>
  <c r="G39" i="43"/>
  <c r="G35" i="43"/>
  <c r="K30" i="43"/>
  <c r="G29" i="43"/>
  <c r="K34" i="43" l="1"/>
  <c r="G41" i="43"/>
  <c r="G38" i="43"/>
  <c r="G26" i="43"/>
  <c r="K22" i="43"/>
  <c r="G28" i="43"/>
  <c r="G8" i="43"/>
  <c r="G7" i="43" l="1"/>
  <c r="K6" i="43" s="1"/>
  <c r="G25" i="43"/>
  <c r="K24" i="43" s="1"/>
  <c r="G37" i="43"/>
  <c r="K36" i="43" s="1"/>
  <c r="K53" i="43" l="1"/>
  <c r="H18" i="43" l="1"/>
  <c r="I18" i="43"/>
  <c r="H33" i="43"/>
  <c r="I33" i="43"/>
  <c r="H48" i="43"/>
  <c r="I48" i="43"/>
  <c r="J47" i="43"/>
  <c r="H45" i="43"/>
  <c r="H46" i="43"/>
  <c r="I46" i="43"/>
  <c r="I45" i="43"/>
  <c r="J30" i="43"/>
  <c r="I10" i="43"/>
  <c r="H10" i="43"/>
  <c r="H9" i="43"/>
  <c r="I9" i="43"/>
  <c r="D56" i="43"/>
  <c r="I51" i="43"/>
  <c r="I21" i="43"/>
  <c r="I15" i="43"/>
  <c r="I13" i="43"/>
  <c r="J11" i="43"/>
  <c r="H51" i="43"/>
  <c r="H32" i="43"/>
  <c r="H21" i="43"/>
  <c r="H15" i="43"/>
  <c r="H13" i="43"/>
  <c r="I52" i="43"/>
  <c r="I50" i="43"/>
  <c r="I23" i="43"/>
  <c r="I20" i="43"/>
  <c r="I14" i="43"/>
  <c r="I12" i="43"/>
  <c r="H52" i="43"/>
  <c r="H50" i="43"/>
  <c r="H23" i="43"/>
  <c r="H20" i="43"/>
  <c r="H14" i="43"/>
  <c r="H12" i="43"/>
  <c r="I32" i="43"/>
  <c r="I35" i="43"/>
  <c r="I8" i="43"/>
  <c r="H39" i="43"/>
  <c r="I29" i="43"/>
  <c r="I42" i="43"/>
  <c r="H27" i="43"/>
  <c r="I39" i="43"/>
  <c r="H40" i="43"/>
  <c r="I43" i="43"/>
  <c r="I40" i="43"/>
  <c r="H29" i="43"/>
  <c r="I27" i="43"/>
  <c r="H42" i="43"/>
  <c r="H8" i="43"/>
  <c r="H43" i="43"/>
  <c r="J6" i="43"/>
  <c r="J49" i="43"/>
  <c r="J34" i="43"/>
  <c r="J22" i="43"/>
  <c r="J36" i="43"/>
  <c r="H35" i="43"/>
  <c r="J24" i="43"/>
  <c r="J16" i="43"/>
  <c r="D60" i="43" l="1"/>
  <c r="D57" i="43"/>
  <c r="D58" i="43" s="1"/>
  <c r="J53" i="43"/>
  <c r="D67" i="43" l="1"/>
  <c r="D61" i="43"/>
  <c r="D62" i="43" s="1"/>
  <c r="D64" i="43" s="1"/>
  <c r="D71" i="43" l="1"/>
  <c r="D72" i="43" s="1"/>
  <c r="D74" i="43" s="1"/>
  <c r="D68" i="43"/>
</calcChain>
</file>

<file path=xl/sharedStrings.xml><?xml version="1.0" encoding="utf-8"?>
<sst xmlns="http://schemas.openxmlformats.org/spreadsheetml/2006/main" count="158" uniqueCount="137">
  <si>
    <t>PINTURA</t>
  </si>
  <si>
    <t>m2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</si>
  <si>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</si>
  <si>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</si>
  <si>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</si>
  <si>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</si>
  <si>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</si>
  <si>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</si>
  <si>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</si>
  <si>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</si>
  <si>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D</t>
  </si>
  <si>
    <t>IVA OBRA (22% sobre A)</t>
  </si>
  <si>
    <t>E</t>
  </si>
  <si>
    <t>MONTO IMPONIBLE (sobre A)</t>
  </si>
  <si>
    <t>global</t>
  </si>
  <si>
    <t>% UNITARIO SOBRE TOTAL</t>
  </si>
  <si>
    <t>Imprimacion sobre revoques exteriores</t>
  </si>
  <si>
    <t>1.2</t>
  </si>
  <si>
    <t>MATRIZ DE OFERTA</t>
  </si>
  <si>
    <t>VARIOS</t>
  </si>
  <si>
    <t>1.2.2</t>
  </si>
  <si>
    <t>Andamios</t>
  </si>
  <si>
    <t xml:space="preserve">DEMOLICIONES </t>
  </si>
  <si>
    <t>REVESTIMIENTOS</t>
  </si>
  <si>
    <t>CONSTRUCCIONES PROVISORIAS</t>
  </si>
  <si>
    <t>PRECIO UNITARIO ($)</t>
  </si>
  <si>
    <t>7,1,3</t>
  </si>
  <si>
    <t>1.00</t>
  </si>
  <si>
    <t>IMPLANTACION EN OBRA</t>
  </si>
  <si>
    <t>ESTRUCTURAS</t>
  </si>
  <si>
    <t>AISLACIONES HUMÍDICAS</t>
  </si>
  <si>
    <t xml:space="preserve">Reparacion de revoques interiores </t>
  </si>
  <si>
    <t>Reparación de revoques exteriores</t>
  </si>
  <si>
    <t>PARAMENTOS VERTICALES</t>
  </si>
  <si>
    <t>REVESTIMIENTOS INTERIORES</t>
  </si>
  <si>
    <t>REVESTIMIENTOS EXTERIORES</t>
  </si>
  <si>
    <t>% RUBRO SOBRE TOTAL</t>
  </si>
  <si>
    <t>PRECIO TOTAL RUBRO ($)</t>
  </si>
  <si>
    <t>OBRA PREVISTA</t>
  </si>
  <si>
    <t>4.00</t>
  </si>
  <si>
    <t>5.00</t>
  </si>
  <si>
    <t>9.00</t>
  </si>
  <si>
    <t>9.1</t>
  </si>
  <si>
    <t>9.1.1</t>
  </si>
  <si>
    <t>9,1,1,1</t>
  </si>
  <si>
    <t>9.1.2</t>
  </si>
  <si>
    <t>9,1,2,1</t>
  </si>
  <si>
    <t>% SUBRUBRO SOBRE TOTAL</t>
  </si>
  <si>
    <t>PRECIO TOTAL SUBRUBRO ($)</t>
  </si>
  <si>
    <t>10.2</t>
  </si>
  <si>
    <t xml:space="preserve"> HERRERIA</t>
  </si>
  <si>
    <t>13.00</t>
  </si>
  <si>
    <t>17.00</t>
  </si>
  <si>
    <t>17.1</t>
  </si>
  <si>
    <t>17.3</t>
  </si>
  <si>
    <t>17,1,1</t>
  </si>
  <si>
    <t>Imprimación sobre revoque</t>
  </si>
  <si>
    <t>Pintura látex antihongos</t>
  </si>
  <si>
    <t>17,1,8</t>
  </si>
  <si>
    <t>Mampostería interior</t>
  </si>
  <si>
    <t>Mampostería exterior</t>
  </si>
  <si>
    <t>17,1,12</t>
  </si>
  <si>
    <t>17,1,16</t>
  </si>
  <si>
    <t>Fondo antióxido sintético</t>
  </si>
  <si>
    <t>Esmalte sintético base aguarrás mineral</t>
  </si>
  <si>
    <t>17,3,1</t>
  </si>
  <si>
    <t>17,3,5</t>
  </si>
  <si>
    <t>PINTURA SOBRE MAMPOSTERÍA, HORMIGÓN  Y YESO</t>
  </si>
  <si>
    <t>Técnico Prevencionista</t>
  </si>
  <si>
    <t>Fletes durante ejecución de obra</t>
  </si>
  <si>
    <t>Limpieza final de obra</t>
  </si>
  <si>
    <t>26.00</t>
  </si>
  <si>
    <t>TOTAL</t>
  </si>
  <si>
    <t>Area construida</t>
  </si>
  <si>
    <t xml:space="preserve"> xx m2</t>
  </si>
  <si>
    <t>% incidencia s/precio total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</si>
  <si>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</si>
  <si>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</si>
  <si>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</si>
  <si>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</si>
  <si>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</si>
  <si>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</si>
  <si>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Tipo H1 Reja Aula (incluye suministro e instalación)</t>
  </si>
  <si>
    <t>PINTURA SOBRE METALES (REJA)</t>
  </si>
  <si>
    <t>m3</t>
  </si>
  <si>
    <t xml:space="preserve">Demolición de cubiertas livianas </t>
  </si>
  <si>
    <t xml:space="preserve">Picado de revoques interiores </t>
  </si>
  <si>
    <t>Picado de revoques exteriores</t>
  </si>
  <si>
    <t xml:space="preserve">Retiro de cielorrasos livianos </t>
  </si>
  <si>
    <t>5.4</t>
  </si>
  <si>
    <t>VIGAS  ESTRUCTURALES</t>
  </si>
  <si>
    <t>5,4,1</t>
  </si>
  <si>
    <t>5,4,2</t>
  </si>
  <si>
    <t>Revoque hidrófugo en muros exteriores, incluyendo aletas y pretiles</t>
  </si>
  <si>
    <t>CUBIERTAS LIVIANAS</t>
  </si>
  <si>
    <t>10,2,2</t>
  </si>
  <si>
    <t xml:space="preserve">5% DE OBRA IMPREVISTA </t>
  </si>
  <si>
    <t>SUBTOTAL (A+B)</t>
  </si>
  <si>
    <t>IVA IMPREVISTOS (22% sobre B)</t>
  </si>
  <si>
    <t>F</t>
  </si>
  <si>
    <t>TOTAL IVA (D+E)</t>
  </si>
  <si>
    <t>G</t>
  </si>
  <si>
    <t>SUBTOTAL + IVA (C+F)</t>
  </si>
  <si>
    <t>H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</si>
  <si>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</si>
  <si>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</si>
  <si>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</si>
  <si>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</si>
  <si>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</si>
  <si>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</si>
  <si>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</si>
  <si>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</si>
  <si>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</si>
  <si>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</si>
  <si>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</si>
  <si>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10.00</t>
  </si>
  <si>
    <t>TERMINACION DE CUBIERTAS</t>
  </si>
  <si>
    <t>1,1,8</t>
  </si>
  <si>
    <t xml:space="preserve">Fletes de implantación </t>
  </si>
  <si>
    <t>1,1,9</t>
  </si>
  <si>
    <r>
      <t xml:space="preserve">Cartel de obra dimensiones A m  x B m  </t>
    </r>
    <r>
      <rPr>
        <sz val="12"/>
        <color rgb="FFFF0000"/>
        <rFont val="Arial"/>
        <family val="2"/>
      </rPr>
      <t>Detallar material</t>
    </r>
  </si>
  <si>
    <t>Vigas de hormigon armado . Indice 100 (viga dintel para apoyo de panel de techo, ver detalle)</t>
  </si>
  <si>
    <t>Vigas metlicas  - Indice 100 (perfil en sector baños para apoyo de panel de techo, ver detalle)</t>
  </si>
  <si>
    <t xml:space="preserve">Panel multicapa con núcleo de poliestireno expandido y caras acero galvanizado prepintado espesor 15cm </t>
  </si>
  <si>
    <t>ml</t>
  </si>
  <si>
    <t>21.00</t>
  </si>
  <si>
    <t>INSTALACION ELECTRICA</t>
  </si>
  <si>
    <t>Reinstalación de iluminación en nuevo techo</t>
  </si>
  <si>
    <t xml:space="preserve">Panel multicapa con núcleo de poliestireno expandido y caras acero galvanizado prepintado espesor 10cm </t>
  </si>
  <si>
    <t>5.1</t>
  </si>
  <si>
    <t>INTERVENCION EN ESTRUCTURA EXISTENTE</t>
  </si>
  <si>
    <t>5,1,1</t>
  </si>
  <si>
    <t>Reparaciones en estructura existente</t>
  </si>
  <si>
    <t>gl</t>
  </si>
  <si>
    <t>Impermeabilizante elastomérico "tipo INCAFRENT"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</si>
  <si>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</si>
  <si>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 xml:space="preserve"> RUBRADO ESCUELA 22 - Solis Grande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</si>
</sst>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2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-* #,##0.00_-;\-* #,##0.00_-;_-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  <numFmt numFmtId="232" formatCode="[$$-2C0A]\ #,##0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</borders>
  <cellStyleXfs count="47872">
    <xf numFmtId="173" fontId="0" fillId="0" borderId="0"/>
    <xf numFmtId="0" fontId="2" fillId="0" borderId="0"/>
    <xf numFmtId="166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4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5" fontId="6" fillId="0" borderId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0" fontId="74" fillId="0" borderId="0"/>
    <xf numFmtId="170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0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166" fontId="105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</cellStyleXfs>
  <cellXfs count="229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4" fillId="0" borderId="0" xfId="47864" applyBorder="1"/>
    <xf numFmtId="10" fontId="6" fillId="0" borderId="0" xfId="47864" applyNumberFormat="1" applyFont="1" applyFill="1" applyBorder="1"/>
    <xf numFmtId="0" fontId="103" fillId="0" borderId="0" xfId="47868" applyFont="1" applyBorder="1" applyAlignment="1"/>
    <xf numFmtId="0" fontId="97" fillId="0" borderId="0" xfId="47868" applyFont="1"/>
    <xf numFmtId="4" fontId="108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101" fillId="0" borderId="35" xfId="17901" applyFont="1" applyBorder="1" applyAlignment="1">
      <alignment horizontal="center"/>
    </xf>
    <xf numFmtId="4" fontId="110" fillId="0" borderId="0" xfId="0" applyNumberFormat="1" applyFont="1" applyBorder="1" applyAlignment="1">
      <alignment horizontal="center"/>
    </xf>
    <xf numFmtId="4" fontId="110" fillId="0" borderId="0" xfId="0" applyNumberFormat="1" applyFont="1" applyBorder="1"/>
    <xf numFmtId="4" fontId="110" fillId="0" borderId="0" xfId="0" applyNumberFormat="1" applyFont="1" applyBorder="1" applyAlignment="1">
      <alignment horizontal="right"/>
    </xf>
    <xf numFmtId="10" fontId="110" fillId="0" borderId="0" xfId="47864" applyNumberFormat="1" applyFont="1" applyFill="1" applyBorder="1"/>
    <xf numFmtId="0" fontId="110" fillId="0" borderId="0" xfId="47864" applyFont="1" applyBorder="1"/>
    <xf numFmtId="173" fontId="8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6"/>
    </xf>
    <xf numFmtId="173" fontId="112" fillId="0" borderId="0" xfId="0" applyFont="1" applyAlignment="1">
      <alignment horizontal="left" vertical="center" indent="15"/>
    </xf>
    <xf numFmtId="173" fontId="113" fillId="0" borderId="0" xfId="0" applyFont="1" applyAlignment="1">
      <alignment vertical="center"/>
    </xf>
    <xf numFmtId="173" fontId="114" fillId="0" borderId="0" xfId="0" applyFont="1" applyAlignment="1">
      <alignment vertical="center"/>
    </xf>
    <xf numFmtId="173" fontId="11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1" borderId="29" xfId="0" applyNumberFormat="1" applyFont="1" applyFill="1" applyBorder="1" applyAlignment="1">
      <alignment horizontal="center"/>
    </xf>
    <xf numFmtId="0" fontId="101" fillId="0" borderId="37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0" fillId="53" borderId="27" xfId="47864" applyFont="1" applyFill="1" applyBorder="1"/>
    <xf numFmtId="0" fontId="116" fillId="50" borderId="40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0" fontId="116" fillId="54" borderId="42" xfId="17901" applyFont="1" applyFill="1" applyBorder="1" applyAlignment="1">
      <alignment horizontal="center"/>
    </xf>
    <xf numFmtId="4" fontId="23" fillId="51" borderId="42" xfId="0" applyNumberFormat="1" applyFont="1" applyFill="1" applyBorder="1" applyAlignment="1">
      <alignment horizontal="center"/>
    </xf>
    <xf numFmtId="208" fontId="110" fillId="0" borderId="41" xfId="47864" applyNumberFormat="1" applyFont="1" applyBorder="1" applyAlignment="1">
      <alignment horizontal="right" indent="1"/>
    </xf>
    <xf numFmtId="0" fontId="23" fillId="51" borderId="42" xfId="17901" applyFont="1" applyFill="1" applyBorder="1" applyAlignment="1">
      <alignment horizontal="center"/>
    </xf>
    <xf numFmtId="0" fontId="23" fillId="0" borderId="40" xfId="17901" applyFont="1" applyFill="1" applyBorder="1" applyAlignment="1">
      <alignment horizontal="center"/>
    </xf>
    <xf numFmtId="0" fontId="111" fillId="51" borderId="41" xfId="47864" applyFont="1" applyFill="1" applyBorder="1"/>
    <xf numFmtId="4" fontId="23" fillId="51" borderId="40" xfId="0" applyNumberFormat="1" applyFont="1" applyFill="1" applyBorder="1" applyAlignment="1">
      <alignment horizontal="center"/>
    </xf>
    <xf numFmtId="4" fontId="23" fillId="0" borderId="40" xfId="0" applyNumberFormat="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0" fillId="55" borderId="27" xfId="47864" applyFont="1" applyFill="1" applyBorder="1"/>
    <xf numFmtId="0" fontId="116" fillId="57" borderId="40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0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10" fillId="50" borderId="31" xfId="47864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09" fillId="53" borderId="27" xfId="47864" applyNumberFormat="1" applyFont="1" applyFill="1" applyBorder="1" applyAlignment="1">
      <alignment horizontal="center"/>
    </xf>
    <xf numFmtId="4" fontId="109" fillId="53" borderId="27" xfId="47864" applyNumberFormat="1" applyFont="1" applyFill="1" applyBorder="1" applyAlignment="1">
      <alignment horizontal="center"/>
    </xf>
    <xf numFmtId="208" fontId="110" fillId="50" borderId="53" xfId="47864" applyNumberFormat="1" applyFont="1" applyFill="1" applyBorder="1" applyAlignment="1">
      <alignment horizontal="right" indent="1"/>
    </xf>
    <xf numFmtId="0" fontId="120" fillId="52" borderId="56" xfId="47864" applyFont="1" applyFill="1" applyBorder="1" applyAlignment="1">
      <alignment horizontal="center" vertical="center" wrapText="1"/>
    </xf>
    <xf numFmtId="208" fontId="110" fillId="0" borderId="57" xfId="47864" applyNumberFormat="1" applyFont="1" applyBorder="1" applyAlignment="1">
      <alignment horizontal="right" indent="1"/>
    </xf>
    <xf numFmtId="208" fontId="110" fillId="0" borderId="31" xfId="47864" applyNumberFormat="1" applyFont="1" applyBorder="1" applyAlignment="1">
      <alignment horizontal="right" indent="1"/>
    </xf>
    <xf numFmtId="208" fontId="110" fillId="0" borderId="53" xfId="47864" applyNumberFormat="1" applyFont="1" applyBorder="1" applyAlignment="1">
      <alignment horizontal="right" indent="1"/>
    </xf>
    <xf numFmtId="0" fontId="120" fillId="52" borderId="43" xfId="47864" applyFont="1" applyFill="1" applyBorder="1" applyAlignment="1">
      <alignment horizontal="center" vertical="center" wrapText="1"/>
    </xf>
    <xf numFmtId="0" fontId="110" fillId="53" borderId="58" xfId="47864" applyFont="1" applyFill="1" applyBorder="1"/>
    <xf numFmtId="4" fontId="23" fillId="0" borderId="41" xfId="47842" applyNumberFormat="1" applyFont="1" applyFill="1" applyBorder="1" applyAlignment="1">
      <alignment horizontal="center"/>
    </xf>
    <xf numFmtId="208" fontId="110" fillId="0" borderId="52" xfId="47864" applyNumberFormat="1" applyFont="1" applyFill="1" applyBorder="1" applyAlignment="1">
      <alignment horizontal="right" indent="1"/>
    </xf>
    <xf numFmtId="208" fontId="110" fillId="0" borderId="52" xfId="47864" applyNumberFormat="1" applyFont="1" applyBorder="1" applyAlignment="1">
      <alignment horizontal="right" indent="1"/>
    </xf>
    <xf numFmtId="208" fontId="110" fillId="50" borderId="59" xfId="47864" applyNumberFormat="1" applyFont="1" applyFill="1" applyBorder="1" applyAlignment="1">
      <alignment horizontal="right" indent="1"/>
    </xf>
    <xf numFmtId="0" fontId="111" fillId="0" borderId="41" xfId="47864" applyFont="1" applyFill="1" applyBorder="1"/>
    <xf numFmtId="4" fontId="115" fillId="0" borderId="52" xfId="47864" applyNumberFormat="1" applyFont="1" applyBorder="1" applyAlignment="1">
      <alignment horizontal="center"/>
    </xf>
    <xf numFmtId="0" fontId="116" fillId="50" borderId="32" xfId="17901" applyFont="1" applyFill="1" applyBorder="1"/>
    <xf numFmtId="0" fontId="23" fillId="0" borderId="54" xfId="17901" applyFont="1" applyFill="1" applyBorder="1"/>
    <xf numFmtId="4" fontId="23" fillId="0" borderId="32" xfId="0" applyNumberFormat="1" applyFont="1" applyFill="1" applyBorder="1"/>
    <xf numFmtId="0" fontId="116" fillId="54" borderId="54" xfId="17901" applyFont="1" applyFill="1" applyBorder="1"/>
    <xf numFmtId="0" fontId="23" fillId="0" borderId="55" xfId="17901" applyFont="1" applyBorder="1"/>
    <xf numFmtId="4" fontId="23" fillId="0" borderId="54" xfId="0" applyNumberFormat="1" applyFont="1" applyFill="1" applyBorder="1"/>
    <xf numFmtId="0" fontId="116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0" fontId="101" fillId="50" borderId="54" xfId="17901" applyFont="1" applyFill="1" applyBorder="1"/>
    <xf numFmtId="0" fontId="23" fillId="0" borderId="42" xfId="17901" applyFont="1" applyBorder="1" applyAlignment="1">
      <alignment horizontal="center"/>
    </xf>
    <xf numFmtId="0" fontId="23" fillId="0" borderId="43" xfId="17901" applyFont="1" applyBorder="1" applyAlignment="1">
      <alignment horizontal="center"/>
    </xf>
    <xf numFmtId="4" fontId="23" fillId="0" borderId="60" xfId="0" applyNumberFormat="1" applyFont="1" applyFill="1" applyBorder="1" applyAlignment="1">
      <alignment horizontal="center"/>
    </xf>
    <xf numFmtId="0" fontId="23" fillId="57" borderId="45" xfId="17901" applyFont="1" applyFill="1" applyBorder="1" applyAlignment="1">
      <alignment horizontal="center"/>
    </xf>
    <xf numFmtId="0" fontId="23" fillId="50" borderId="48" xfId="17901" applyFont="1" applyFill="1" applyBorder="1" applyAlignment="1">
      <alignment horizontal="center"/>
    </xf>
    <xf numFmtId="0" fontId="23" fillId="50" borderId="61" xfId="17901" applyFont="1" applyFill="1" applyBorder="1" applyAlignment="1">
      <alignment horizontal="center"/>
    </xf>
    <xf numFmtId="2" fontId="110" fillId="53" borderId="28" xfId="47864" applyNumberFormat="1" applyFont="1" applyFill="1" applyBorder="1"/>
    <xf numFmtId="3" fontId="23" fillId="50" borderId="53" xfId="47842" applyNumberFormat="1" applyFont="1" applyFill="1" applyBorder="1" applyAlignment="1">
      <alignment horizontal="right"/>
    </xf>
    <xf numFmtId="4" fontId="110" fillId="53" borderId="28" xfId="47864" applyNumberFormat="1" applyFont="1" applyFill="1" applyBorder="1"/>
    <xf numFmtId="2" fontId="110" fillId="53" borderId="28" xfId="47864" applyNumberFormat="1" applyFont="1" applyFill="1" applyBorder="1" applyAlignment="1">
      <alignment horizontal="right"/>
    </xf>
    <xf numFmtId="2" fontId="110" fillId="57" borderId="46" xfId="47864" applyNumberFormat="1" applyFont="1" applyFill="1" applyBorder="1" applyAlignment="1">
      <alignment horizontal="right" indent="1"/>
    </xf>
    <xf numFmtId="2" fontId="110" fillId="55" borderId="28" xfId="47864" applyNumberFormat="1" applyFont="1" applyFill="1" applyBorder="1"/>
    <xf numFmtId="0" fontId="23" fillId="54" borderId="47" xfId="17901" applyFont="1" applyFill="1" applyBorder="1" applyAlignment="1">
      <alignment horizontal="center"/>
    </xf>
    <xf numFmtId="3" fontId="23" fillId="54" borderId="53" xfId="47842" applyNumberFormat="1" applyFont="1" applyFill="1" applyBorder="1" applyAlignment="1">
      <alignment horizontal="center"/>
    </xf>
    <xf numFmtId="208" fontId="110" fillId="54" borderId="31" xfId="47864" applyNumberFormat="1" applyFont="1" applyFill="1" applyBorder="1" applyAlignment="1">
      <alignment horizontal="right" indent="1"/>
    </xf>
    <xf numFmtId="2" fontId="110" fillId="54" borderId="46" xfId="47864" applyNumberFormat="1" applyFont="1" applyFill="1" applyBorder="1" applyAlignment="1"/>
    <xf numFmtId="208" fontId="110" fillId="54" borderId="53" xfId="47864" applyNumberFormat="1" applyFont="1" applyFill="1" applyBorder="1" applyAlignment="1">
      <alignment horizontal="right" indent="1"/>
    </xf>
    <xf numFmtId="208" fontId="110" fillId="54" borderId="59" xfId="47864" applyNumberFormat="1" applyFont="1" applyFill="1" applyBorder="1" applyAlignment="1">
      <alignment horizontal="right" indent="1"/>
    </xf>
    <xf numFmtId="0" fontId="23" fillId="50" borderId="45" xfId="17901" applyFont="1" applyFill="1" applyBorder="1" applyAlignment="1">
      <alignment horizontal="center"/>
    </xf>
    <xf numFmtId="2" fontId="110" fillId="50" borderId="46" xfId="47864" applyNumberFormat="1" applyFont="1" applyFill="1" applyBorder="1" applyAlignment="1">
      <alignment horizontal="right" indent="1"/>
    </xf>
    <xf numFmtId="208" fontId="110" fillId="57" borderId="36" xfId="47864" applyNumberFormat="1" applyFont="1" applyFill="1" applyBorder="1" applyAlignment="1">
      <alignment horizontal="right" indent="1"/>
    </xf>
    <xf numFmtId="208" fontId="110" fillId="57" borderId="44" xfId="47864" applyNumberFormat="1" applyFont="1" applyFill="1" applyBorder="1" applyAlignment="1">
      <alignment horizontal="right" indent="1"/>
    </xf>
    <xf numFmtId="208" fontId="110" fillId="57" borderId="53" xfId="47864" applyNumberFormat="1" applyFont="1" applyFill="1" applyBorder="1" applyAlignment="1">
      <alignment horizontal="right" indent="1"/>
    </xf>
    <xf numFmtId="208" fontId="110" fillId="57" borderId="59" xfId="47864" applyNumberFormat="1" applyFont="1" applyFill="1" applyBorder="1" applyAlignment="1">
      <alignment horizontal="right" indent="1"/>
    </xf>
    <xf numFmtId="4" fontId="110" fillId="55" borderId="28" xfId="47864" applyNumberFormat="1" applyFont="1" applyFill="1" applyBorder="1"/>
    <xf numFmtId="2" fontId="110" fillId="50" borderId="59" xfId="47864" applyNumberFormat="1" applyFont="1" applyFill="1" applyBorder="1" applyAlignment="1">
      <alignment horizontal="right" indent="1"/>
    </xf>
    <xf numFmtId="2" fontId="116" fillId="57" borderId="40" xfId="17901" applyNumberFormat="1" applyFont="1" applyFill="1" applyBorder="1" applyAlignment="1">
      <alignment horizontal="center"/>
    </xf>
    <xf numFmtId="0" fontId="116" fillId="57" borderId="52" xfId="17901" applyFont="1" applyFill="1" applyBorder="1"/>
    <xf numFmtId="0" fontId="23" fillId="0" borderId="63" xfId="17901" applyFont="1" applyFill="1" applyBorder="1"/>
    <xf numFmtId="208" fontId="110" fillId="0" borderId="64" xfId="47864" applyNumberFormat="1" applyFont="1" applyFill="1" applyBorder="1" applyAlignment="1">
      <alignment horizontal="right" indent="1"/>
    </xf>
    <xf numFmtId="208" fontId="110" fillId="0" borderId="62" xfId="47864" applyNumberFormat="1" applyFont="1" applyFill="1" applyBorder="1" applyAlignment="1">
      <alignment horizontal="right" indent="1"/>
    </xf>
    <xf numFmtId="190" fontId="23" fillId="0" borderId="40" xfId="17901" applyNumberFormat="1" applyFont="1" applyFill="1" applyBorder="1" applyAlignment="1">
      <alignment horizontal="center"/>
    </xf>
    <xf numFmtId="2" fontId="109" fillId="58" borderId="30" xfId="47864" applyNumberFormat="1" applyFont="1" applyFill="1" applyBorder="1" applyAlignment="1">
      <alignment horizontal="right"/>
    </xf>
    <xf numFmtId="4" fontId="6" fillId="51" borderId="0" xfId="0" applyNumberFormat="1" applyFont="1" applyFill="1"/>
    <xf numFmtId="10" fontId="110" fillId="0" borderId="0" xfId="47864" applyNumberFormat="1" applyFont="1" applyBorder="1"/>
    <xf numFmtId="10" fontId="112" fillId="0" borderId="0" xfId="0" applyNumberFormat="1" applyFont="1" applyAlignment="1">
      <alignment horizontal="left" vertical="center" indent="9"/>
    </xf>
    <xf numFmtId="231" fontId="23" fillId="0" borderId="57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0" fillId="54" borderId="31" xfId="47864" applyNumberFormat="1" applyFont="1" applyFill="1" applyBorder="1" applyAlignment="1">
      <alignment horizontal="right" indent="1"/>
    </xf>
    <xf numFmtId="231" fontId="109" fillId="53" borderId="27" xfId="47864" applyNumberFormat="1" applyFont="1" applyFill="1" applyBorder="1" applyAlignment="1">
      <alignment horizontal="center"/>
    </xf>
    <xf numFmtId="231" fontId="110" fillId="53" borderId="27" xfId="47864" applyNumberFormat="1" applyFont="1" applyFill="1" applyBorder="1"/>
    <xf numFmtId="231" fontId="110" fillId="50" borderId="31" xfId="47864" applyNumberFormat="1" applyFont="1" applyFill="1" applyBorder="1" applyAlignment="1">
      <alignment horizontal="right" indent="1"/>
    </xf>
    <xf numFmtId="231" fontId="110" fillId="55" borderId="27" xfId="47864" applyNumberFormat="1" applyFont="1" applyFill="1" applyBorder="1"/>
    <xf numFmtId="231" fontId="110" fillId="57" borderId="31" xfId="47864" applyNumberFormat="1" applyFont="1" applyFill="1" applyBorder="1" applyAlignment="1">
      <alignment horizontal="right" indent="1"/>
    </xf>
    <xf numFmtId="231" fontId="110" fillId="50" borderId="53" xfId="47864" applyNumberFormat="1" applyFont="1" applyFill="1" applyBorder="1" applyAlignment="1">
      <alignment horizontal="right" indent="1"/>
    </xf>
    <xf numFmtId="208" fontId="110" fillId="53" borderId="27" xfId="47864" applyNumberFormat="1" applyFont="1" applyFill="1" applyBorder="1"/>
    <xf numFmtId="208" fontId="110" fillId="55" borderId="27" xfId="47864" applyNumberFormat="1" applyFont="1" applyFill="1" applyBorder="1"/>
    <xf numFmtId="208" fontId="111" fillId="51" borderId="31" xfId="47864" applyNumberFormat="1" applyFont="1" applyFill="1" applyBorder="1"/>
    <xf numFmtId="208" fontId="111" fillId="0" borderId="31" xfId="47864" applyNumberFormat="1" applyFont="1" applyFill="1" applyBorder="1"/>
    <xf numFmtId="208" fontId="115" fillId="0" borderId="62" xfId="47864" applyNumberFormat="1" applyFont="1" applyBorder="1" applyAlignment="1">
      <alignment horizontal="center"/>
    </xf>
    <xf numFmtId="10" fontId="109" fillId="0" borderId="0" xfId="47864" applyNumberFormat="1" applyFont="1" applyBorder="1" applyAlignment="1">
      <alignment horizontal="center"/>
    </xf>
    <xf numFmtId="10" fontId="109" fillId="0" borderId="65" xfId="47864" applyNumberFormat="1" applyFont="1" applyBorder="1" applyAlignment="1">
      <alignment horizontal="center"/>
    </xf>
    <xf numFmtId="230" fontId="107" fillId="0" borderId="35" xfId="17901" applyNumberFormat="1" applyFont="1" applyBorder="1" applyAlignment="1">
      <alignment vertical="center"/>
    </xf>
    <xf numFmtId="2" fontId="106" fillId="0" borderId="33" xfId="17901" applyNumberFormat="1" applyFont="1" applyBorder="1" applyAlignment="1">
      <alignment vertical="center"/>
    </xf>
    <xf numFmtId="2" fontId="106" fillId="0" borderId="34" xfId="17901" applyNumberFormat="1" applyFont="1" applyBorder="1" applyAlignment="1">
      <alignment vertical="center"/>
    </xf>
    <xf numFmtId="2" fontId="106" fillId="0" borderId="34" xfId="17901" applyNumberFormat="1" applyFont="1" applyFill="1" applyBorder="1" applyAlignment="1">
      <alignment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6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1" fillId="50" borderId="34" xfId="17901" applyFont="1" applyFill="1" applyBorder="1" applyAlignment="1">
      <alignment horizontal="center"/>
    </xf>
    <xf numFmtId="0" fontId="7" fillId="50" borderId="62" xfId="17901" applyFont="1" applyFill="1" applyBorder="1" applyAlignment="1">
      <alignment horizontal="left" vertical="center"/>
    </xf>
    <xf numFmtId="0" fontId="121" fillId="56" borderId="69" xfId="47865" applyFont="1" applyFill="1" applyBorder="1" applyAlignment="1">
      <alignment horizontal="center" vertical="center" wrapText="1"/>
    </xf>
    <xf numFmtId="10" fontId="121" fillId="56" borderId="69" xfId="47865" applyNumberFormat="1" applyFont="1" applyFill="1" applyBorder="1" applyAlignment="1">
      <alignment horizontal="center" vertical="center" wrapText="1"/>
    </xf>
    <xf numFmtId="173" fontId="10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3" fontId="23" fillId="0" borderId="0" xfId="0" applyFont="1"/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" fontId="23" fillId="0" borderId="0" xfId="0" applyNumberFormat="1" applyFont="1"/>
    <xf numFmtId="232" fontId="112" fillId="0" borderId="0" xfId="0" applyNumberFormat="1" applyFont="1" applyAlignment="1">
      <alignment horizontal="left" vertical="center" indent="15"/>
    </xf>
    <xf numFmtId="0" fontId="23" fillId="51" borderId="63" xfId="17901" applyFont="1" applyFill="1" applyBorder="1"/>
    <xf numFmtId="4" fontId="23" fillId="51" borderId="29" xfId="47842" applyNumberFormat="1" applyFont="1" applyFill="1" applyBorder="1" applyAlignment="1">
      <alignment horizontal="center"/>
    </xf>
    <xf numFmtId="208" fontId="110" fillId="51" borderId="64" xfId="47864" applyNumberFormat="1" applyFont="1" applyFill="1" applyBorder="1" applyAlignment="1">
      <alignment horizontal="right" indent="1"/>
    </xf>
    <xf numFmtId="208" fontId="110" fillId="51" borderId="52" xfId="47864" applyNumberFormat="1" applyFont="1" applyFill="1" applyBorder="1" applyAlignment="1">
      <alignment horizontal="right" indent="1"/>
    </xf>
    <xf numFmtId="173" fontId="112" fillId="0" borderId="0" xfId="0" applyFont="1" applyAlignment="1">
      <alignment horizontal="left" vertical="center" indent="8"/>
    </xf>
    <xf numFmtId="4" fontId="23" fillId="0" borderId="63" xfId="0" applyNumberFormat="1" applyFont="1" applyFill="1" applyBorder="1"/>
    <xf numFmtId="208" fontId="110" fillId="0" borderId="62" xfId="47864" applyNumberFormat="1" applyFont="1" applyBorder="1" applyAlignment="1">
      <alignment horizontal="right" indent="1"/>
    </xf>
    <xf numFmtId="0" fontId="116" fillId="57" borderId="42" xfId="17901" applyFont="1" applyFill="1" applyBorder="1" applyAlignment="1">
      <alignment horizontal="center"/>
    </xf>
    <xf numFmtId="0" fontId="116" fillId="57" borderId="63" xfId="17901" applyFont="1" applyFill="1" applyBorder="1"/>
    <xf numFmtId="0" fontId="23" fillId="57" borderId="47" xfId="17901" applyFont="1" applyFill="1" applyBorder="1" applyAlignment="1">
      <alignment horizontal="center"/>
    </xf>
    <xf numFmtId="3" fontId="23" fillId="57" borderId="62" xfId="47842" applyNumberFormat="1" applyFont="1" applyFill="1" applyBorder="1" applyAlignment="1">
      <alignment horizontal="right"/>
    </xf>
    <xf numFmtId="208" fontId="110" fillId="57" borderId="62" xfId="47864" applyNumberFormat="1" applyFont="1" applyFill="1" applyBorder="1" applyAlignment="1">
      <alignment horizontal="right" indent="1"/>
    </xf>
    <xf numFmtId="2" fontId="110" fillId="57" borderId="59" xfId="47864" applyNumberFormat="1" applyFont="1" applyFill="1" applyBorder="1" applyAlignment="1">
      <alignment horizontal="right" indent="1"/>
    </xf>
    <xf numFmtId="231" fontId="110" fillId="57" borderId="62" xfId="47864" applyNumberFormat="1" applyFont="1" applyFill="1" applyBorder="1" applyAlignment="1">
      <alignment horizontal="right" indent="1"/>
    </xf>
    <xf numFmtId="231" fontId="23" fillId="57" borderId="62" xfId="47842" applyNumberFormat="1" applyFont="1" applyFill="1" applyBorder="1" applyAlignment="1">
      <alignment horizontal="right"/>
    </xf>
    <xf numFmtId="0" fontId="7" fillId="0" borderId="62" xfId="17901" applyFont="1" applyBorder="1" applyAlignment="1">
      <alignment horizontal="left" vertical="center"/>
    </xf>
    <xf numFmtId="0" fontId="101" fillId="0" borderId="62" xfId="17901" applyFont="1" applyBorder="1" applyAlignment="1">
      <alignment horizontal="left" vertical="center"/>
    </xf>
    <xf numFmtId="2" fontId="107" fillId="0" borderId="34" xfId="17901" applyNumberFormat="1" applyFont="1" applyFill="1" applyBorder="1" applyAlignment="1">
      <alignment horizontal="right" vertical="center"/>
    </xf>
    <xf numFmtId="0" fontId="107" fillId="0" borderId="34" xfId="17901" applyFont="1" applyFill="1" applyBorder="1" applyAlignment="1">
      <alignment horizontal="center"/>
    </xf>
    <xf numFmtId="0" fontId="107" fillId="0" borderId="31" xfId="17901" applyFont="1" applyFill="1" applyBorder="1" applyAlignment="1">
      <alignment horizontal="left" vertical="center"/>
    </xf>
    <xf numFmtId="2" fontId="107" fillId="0" borderId="34" xfId="17901" applyNumberFormat="1" applyFont="1" applyFill="1" applyBorder="1" applyAlignment="1">
      <alignment vertical="center"/>
    </xf>
    <xf numFmtId="0" fontId="107" fillId="50" borderId="25" xfId="17901" applyFont="1" applyFill="1" applyBorder="1" applyAlignment="1">
      <alignment horizontal="center"/>
    </xf>
    <xf numFmtId="0" fontId="10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0" fontId="107" fillId="0" borderId="34" xfId="17901" applyFont="1" applyFill="1" applyBorder="1" applyAlignment="1">
      <alignment horizontal="left" vertical="center"/>
    </xf>
    <xf numFmtId="2" fontId="107" fillId="0" borderId="72" xfId="17901" applyNumberFormat="1" applyFont="1" applyFill="1" applyBorder="1" applyAlignment="1">
      <alignment vertical="center"/>
    </xf>
    <xf numFmtId="4" fontId="7" fillId="0" borderId="34" xfId="0" applyNumberFormat="1" applyFont="1" applyFill="1" applyBorder="1" applyAlignment="1">
      <alignment horizontal="center"/>
    </xf>
    <xf numFmtId="4" fontId="101" fillId="0" borderId="59" xfId="0" applyNumberFormat="1" applyFont="1" applyFill="1" applyBorder="1"/>
    <xf numFmtId="2" fontId="101" fillId="0" borderId="34" xfId="0" applyNumberFormat="1" applyFont="1" applyFill="1" applyBorder="1" applyAlignment="1">
      <alignment horizontal="right"/>
    </xf>
    <xf numFmtId="2" fontId="107" fillId="0" borderId="34" xfId="17901" applyNumberFormat="1" applyFont="1" applyBorder="1" applyAlignment="1">
      <alignment vertical="center"/>
    </xf>
    <xf numFmtId="0" fontId="23" fillId="0" borderId="64" xfId="47864" applyNumberFormat="1" applyFont="1" applyBorder="1" applyAlignment="1">
      <alignment horizontal="right" indent="1"/>
    </xf>
    <xf numFmtId="0" fontId="23" fillId="0" borderId="52" xfId="47864" applyNumberFormat="1" applyFont="1" applyBorder="1" applyAlignment="1">
      <alignment horizontal="right" indent="1"/>
    </xf>
    <xf numFmtId="0" fontId="23" fillId="0" borderId="38" xfId="17901" applyFont="1" applyFill="1" applyBorder="1"/>
    <xf numFmtId="0" fontId="23" fillId="57" borderId="73" xfId="17901" applyFont="1" applyFill="1" applyBorder="1" applyAlignment="1">
      <alignment horizontal="center"/>
    </xf>
    <xf numFmtId="3" fontId="23" fillId="57" borderId="36" xfId="47842" applyNumberFormat="1" applyFont="1" applyFill="1" applyBorder="1" applyAlignment="1">
      <alignment horizontal="right"/>
    </xf>
    <xf numFmtId="2" fontId="110" fillId="57" borderId="44" xfId="47864" applyNumberFormat="1" applyFont="1" applyFill="1" applyBorder="1" applyAlignment="1">
      <alignment horizontal="right" indent="1"/>
    </xf>
    <xf numFmtId="231" fontId="110" fillId="57" borderId="36" xfId="47864" applyNumberFormat="1" applyFont="1" applyFill="1" applyBorder="1" applyAlignment="1">
      <alignment horizontal="right" indent="1"/>
    </xf>
    <xf numFmtId="0" fontId="121" fillId="56" borderId="66" xfId="47865" applyFont="1" applyFill="1" applyBorder="1" applyAlignment="1">
      <alignment horizontal="left" vertical="center" wrapText="1"/>
    </xf>
    <xf numFmtId="0" fontId="121" fillId="56" borderId="67" xfId="47865" applyFont="1" applyFill="1" applyBorder="1" applyAlignment="1">
      <alignment horizontal="left" vertical="center" wrapText="1"/>
    </xf>
    <xf numFmtId="4" fontId="118" fillId="51" borderId="50" xfId="0" applyNumberFormat="1" applyFont="1" applyFill="1" applyBorder="1" applyAlignment="1">
      <alignment horizontal="center" vertical="center"/>
    </xf>
    <xf numFmtId="4" fontId="118" fillId="51" borderId="39" xfId="0" applyNumberFormat="1" applyFont="1" applyFill="1" applyBorder="1" applyAlignment="1">
      <alignment horizontal="center" vertical="center"/>
    </xf>
    <xf numFmtId="173" fontId="0" fillId="0" borderId="39" xfId="0" applyBorder="1" applyAlignment="1"/>
    <xf numFmtId="173" fontId="0" fillId="0" borderId="49" xfId="0" applyBorder="1" applyAlignment="1"/>
    <xf numFmtId="173" fontId="119" fillId="52" borderId="51" xfId="0" applyFont="1" applyFill="1" applyBorder="1" applyAlignment="1">
      <alignment horizontal="center" vertical="center" wrapText="1"/>
    </xf>
    <xf numFmtId="173" fontId="118" fillId="52" borderId="70" xfId="0" applyFont="1" applyFill="1" applyBorder="1" applyAlignment="1">
      <alignment horizontal="center" vertical="center" wrapText="1"/>
    </xf>
    <xf numFmtId="173" fontId="0" fillId="0" borderId="70" xfId="0" applyBorder="1" applyAlignment="1">
      <alignment horizontal="center" vertical="center" wrapText="1"/>
    </xf>
    <xf numFmtId="173" fontId="0" fillId="0" borderId="71" xfId="0" applyBorder="1" applyAlignment="1">
      <alignment horizontal="center" vertical="center" wrapText="1"/>
    </xf>
    <xf numFmtId="0" fontId="121" fillId="56" borderId="68" xfId="47865" applyFont="1" applyFill="1" applyBorder="1" applyAlignment="1">
      <alignment horizontal="left" vertical="center" wrapText="1"/>
    </xf>
    <xf numFmtId="0" fontId="121" fillId="56" borderId="69" xfId="47865" applyFont="1" applyFill="1" applyBorder="1" applyAlignment="1">
      <alignment horizontal="left" vertical="center" wrapText="1"/>
    </xf>
    <xf numFmtId="173" fontId="0" fillId="0" borderId="69" xfId="0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73" fontId="23" fillId="0" borderId="0" xfId="0" applyFont="1" applyAlignment="1"/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6338453</xdr:colOff>
      <xdr:row>1</xdr:row>
      <xdr:rowOff>17319</xdr:rowOff>
    </xdr:from>
    <xdr:to>
      <xdr:col>6</xdr:col>
      <xdr:colOff>1143000</xdr:colOff>
      <xdr:row>1</xdr:row>
      <xdr:rowOff>1281544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0726" y="277092"/>
          <a:ext cx="7845138" cy="12642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7"/>
  <sheetViews>
    <sheetView tabSelected="1" topLeftCell="A40" zoomScale="70" zoomScaleNormal="70" workbookViewId="0">
      <selection activeCell="G68" sqref="G68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9.710937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29.42578125" style="2" customWidth="1"/>
    <col min="10" max="11" width="15.7109375" style="2" customWidth="1"/>
    <col min="12" max="16384" width="11.42578125" style="2"/>
  </cols>
  <sheetData>
    <row r="1" spans="1:12" ht="20.25" customHeight="1" thickBot="1">
      <c r="A1" s="35"/>
      <c r="B1" s="36"/>
      <c r="C1" s="35"/>
      <c r="D1" s="36"/>
      <c r="E1" s="37"/>
      <c r="F1" s="35"/>
      <c r="G1" s="35"/>
      <c r="H1" s="133"/>
      <c r="I1" s="35"/>
      <c r="J1" s="35"/>
      <c r="K1" s="35"/>
    </row>
    <row r="2" spans="1:12" ht="113.25" customHeight="1" thickBot="1">
      <c r="A2" s="35"/>
      <c r="B2" s="215"/>
      <c r="C2" s="216"/>
      <c r="D2" s="216"/>
      <c r="E2" s="216"/>
      <c r="F2" s="216"/>
      <c r="G2" s="216"/>
      <c r="H2" s="216"/>
      <c r="I2" s="216"/>
      <c r="J2" s="217"/>
      <c r="K2" s="218"/>
    </row>
    <row r="3" spans="1:12" ht="65.25" customHeight="1" thickBot="1">
      <c r="B3" s="219" t="s">
        <v>136</v>
      </c>
      <c r="C3" s="220"/>
      <c r="D3" s="220"/>
      <c r="E3" s="220"/>
      <c r="F3" s="220"/>
      <c r="G3" s="220"/>
      <c r="H3" s="220"/>
      <c r="I3" s="220"/>
      <c r="J3" s="221"/>
      <c r="K3" s="222"/>
    </row>
    <row r="4" spans="1:12" ht="40.5" customHeight="1">
      <c r="B4" s="213" t="s">
        <v>135</v>
      </c>
      <c r="C4" s="214"/>
      <c r="D4" s="223" t="s">
        <v>73</v>
      </c>
      <c r="E4" s="225"/>
      <c r="F4" s="224"/>
      <c r="G4" s="225"/>
      <c r="H4" s="165" t="s">
        <v>74</v>
      </c>
      <c r="I4" s="223" t="s">
        <v>75</v>
      </c>
      <c r="J4" s="224"/>
      <c r="K4" s="166"/>
    </row>
    <row r="5" spans="1:12" ht="42.75" customHeight="1" thickBot="1">
      <c r="B5" s="45" t="s">
        <v>2</v>
      </c>
      <c r="C5" s="45" t="s">
        <v>9</v>
      </c>
      <c r="D5" s="45" t="s">
        <v>7</v>
      </c>
      <c r="E5" s="45" t="s">
        <v>8</v>
      </c>
      <c r="F5" s="46" t="s">
        <v>25</v>
      </c>
      <c r="G5" s="46" t="s">
        <v>48</v>
      </c>
      <c r="H5" s="46" t="s">
        <v>15</v>
      </c>
      <c r="I5" s="82" t="s">
        <v>47</v>
      </c>
      <c r="J5" s="78" t="s">
        <v>36</v>
      </c>
      <c r="K5" s="46" t="s">
        <v>37</v>
      </c>
    </row>
    <row r="6" spans="1:12" ht="19.5" thickBot="1">
      <c r="B6" s="47" t="s">
        <v>27</v>
      </c>
      <c r="C6" s="48" t="s">
        <v>28</v>
      </c>
      <c r="D6" s="49"/>
      <c r="E6" s="50"/>
      <c r="F6" s="51"/>
      <c r="G6" s="75"/>
      <c r="H6" s="51"/>
      <c r="I6" s="83"/>
      <c r="J6" s="145">
        <f>K6/K53</f>
        <v>3.0421821061160578E-2</v>
      </c>
      <c r="K6" s="109">
        <f>+G7</f>
        <v>25000</v>
      </c>
    </row>
    <row r="7" spans="1:12" ht="18.75">
      <c r="B7" s="54" t="s">
        <v>17</v>
      </c>
      <c r="C7" s="93" t="s">
        <v>24</v>
      </c>
      <c r="D7" s="112"/>
      <c r="E7" s="113"/>
      <c r="F7" s="114"/>
      <c r="G7" s="115">
        <f>SUM(G8:G10)</f>
        <v>25000</v>
      </c>
      <c r="H7" s="138"/>
      <c r="I7" s="138"/>
      <c r="J7" s="116"/>
      <c r="K7" s="117"/>
      <c r="L7" s="28"/>
    </row>
    <row r="8" spans="1:12" ht="18.75">
      <c r="B8" s="53" t="s">
        <v>20</v>
      </c>
      <c r="C8" s="91" t="s">
        <v>21</v>
      </c>
      <c r="D8" s="100" t="s">
        <v>14</v>
      </c>
      <c r="E8" s="38">
        <v>1</v>
      </c>
      <c r="F8" s="38">
        <v>10000</v>
      </c>
      <c r="G8" s="84">
        <f t="shared" ref="G8:G10" si="0">E8*F8</f>
        <v>10000</v>
      </c>
      <c r="H8" s="136">
        <f t="shared" ref="H8:I10" si="1">+F8/$K$53</f>
        <v>1.2168728424464231E-2</v>
      </c>
      <c r="I8" s="137">
        <f t="shared" si="1"/>
        <v>1.2168728424464231E-2</v>
      </c>
      <c r="J8" s="79"/>
      <c r="K8" s="86"/>
      <c r="L8" s="29"/>
    </row>
    <row r="9" spans="1:12" ht="15">
      <c r="B9" s="53" t="s">
        <v>117</v>
      </c>
      <c r="C9" s="128" t="s">
        <v>118</v>
      </c>
      <c r="D9" s="100" t="s">
        <v>14</v>
      </c>
      <c r="E9" s="38">
        <v>1</v>
      </c>
      <c r="F9" s="38">
        <v>8500</v>
      </c>
      <c r="G9" s="84">
        <f t="shared" si="0"/>
        <v>8500</v>
      </c>
      <c r="H9" s="136">
        <f t="shared" si="1"/>
        <v>1.0343419160794598E-2</v>
      </c>
      <c r="I9" s="137">
        <f t="shared" si="1"/>
        <v>1.0343419160794598E-2</v>
      </c>
      <c r="J9" s="206"/>
      <c r="K9" s="207"/>
      <c r="L9" s="29"/>
    </row>
    <row r="10" spans="1:12" ht="15.75" thickBot="1">
      <c r="B10" s="53" t="s">
        <v>119</v>
      </c>
      <c r="C10" s="128" t="s">
        <v>120</v>
      </c>
      <c r="D10" s="100" t="s">
        <v>4</v>
      </c>
      <c r="E10" s="38">
        <v>1</v>
      </c>
      <c r="F10" s="38">
        <v>6500</v>
      </c>
      <c r="G10" s="84">
        <f t="shared" si="0"/>
        <v>6500</v>
      </c>
      <c r="H10" s="136">
        <f t="shared" si="1"/>
        <v>7.909673475901751E-3</v>
      </c>
      <c r="I10" s="137">
        <f t="shared" si="1"/>
        <v>7.909673475901751E-3</v>
      </c>
      <c r="J10" s="206"/>
      <c r="K10" s="207"/>
      <c r="L10" s="29"/>
    </row>
    <row r="11" spans="1:12" ht="19.5" thickBot="1">
      <c r="B11" s="74" t="s">
        <v>39</v>
      </c>
      <c r="C11" s="48" t="s">
        <v>22</v>
      </c>
      <c r="D11" s="49"/>
      <c r="E11" s="50"/>
      <c r="F11" s="76"/>
      <c r="G11" s="76"/>
      <c r="H11" s="139"/>
      <c r="I11" s="139"/>
      <c r="J11" s="145">
        <f>K11/K53</f>
        <v>0.12266078251859945</v>
      </c>
      <c r="K11" s="108">
        <f>SUM(G12:G15)</f>
        <v>100800</v>
      </c>
      <c r="L11" s="33"/>
    </row>
    <row r="12" spans="1:12" ht="18.75">
      <c r="B12" s="57">
        <v>4.7</v>
      </c>
      <c r="C12" s="176" t="s">
        <v>85</v>
      </c>
      <c r="D12" s="57" t="s">
        <v>1</v>
      </c>
      <c r="E12" s="177">
        <v>144</v>
      </c>
      <c r="F12" s="38">
        <v>365</v>
      </c>
      <c r="G12" s="84">
        <f t="shared" ref="G12:G15" si="2">E12*F12</f>
        <v>52560</v>
      </c>
      <c r="H12" s="136">
        <f t="shared" ref="H12:I15" si="3">+F12/$K$53</f>
        <v>4.4415858749294448E-4</v>
      </c>
      <c r="I12" s="137">
        <f t="shared" si="3"/>
        <v>6.3958836598984006E-2</v>
      </c>
      <c r="J12" s="178"/>
      <c r="K12" s="179"/>
      <c r="L12" s="33"/>
    </row>
    <row r="13" spans="1:12" ht="18.75">
      <c r="B13" s="57">
        <v>4.17</v>
      </c>
      <c r="C13" s="128" t="s">
        <v>86</v>
      </c>
      <c r="D13" s="53" t="s">
        <v>1</v>
      </c>
      <c r="E13" s="38">
        <v>15</v>
      </c>
      <c r="F13" s="38">
        <v>720</v>
      </c>
      <c r="G13" s="84">
        <f t="shared" si="2"/>
        <v>10800</v>
      </c>
      <c r="H13" s="136">
        <f t="shared" si="3"/>
        <v>8.7614844656142465E-4</v>
      </c>
      <c r="I13" s="137">
        <f t="shared" si="3"/>
        <v>1.3142226698421371E-2</v>
      </c>
      <c r="J13" s="129"/>
      <c r="K13" s="85"/>
      <c r="L13" s="180"/>
    </row>
    <row r="14" spans="1:12" ht="18.75">
      <c r="B14" s="57">
        <v>4.18</v>
      </c>
      <c r="C14" s="128" t="s">
        <v>87</v>
      </c>
      <c r="D14" s="53" t="s">
        <v>1</v>
      </c>
      <c r="E14" s="38">
        <v>12</v>
      </c>
      <c r="F14" s="38">
        <v>720</v>
      </c>
      <c r="G14" s="84">
        <f t="shared" si="2"/>
        <v>8640</v>
      </c>
      <c r="H14" s="136">
        <f t="shared" si="3"/>
        <v>8.7614844656142465E-4</v>
      </c>
      <c r="I14" s="137">
        <f t="shared" si="3"/>
        <v>1.0513781358737095E-2</v>
      </c>
      <c r="J14" s="129"/>
      <c r="K14" s="85"/>
      <c r="L14" s="28"/>
    </row>
    <row r="15" spans="1:12" ht="19.5" thickBot="1">
      <c r="B15" s="57">
        <v>4.2300000000000004</v>
      </c>
      <c r="C15" s="128" t="s">
        <v>88</v>
      </c>
      <c r="D15" s="53" t="s">
        <v>1</v>
      </c>
      <c r="E15" s="38">
        <v>144</v>
      </c>
      <c r="F15" s="38">
        <v>200</v>
      </c>
      <c r="G15" s="84">
        <f t="shared" si="2"/>
        <v>28800</v>
      </c>
      <c r="H15" s="136">
        <f t="shared" si="3"/>
        <v>2.4337456848928462E-4</v>
      </c>
      <c r="I15" s="137">
        <f t="shared" si="3"/>
        <v>3.5045937862456987E-2</v>
      </c>
      <c r="J15" s="129"/>
      <c r="K15" s="85"/>
      <c r="L15" s="28"/>
    </row>
    <row r="16" spans="1:12" ht="19.5" thickBot="1">
      <c r="B16" s="47" t="s">
        <v>40</v>
      </c>
      <c r="C16" s="48" t="s">
        <v>29</v>
      </c>
      <c r="D16" s="49"/>
      <c r="E16" s="50"/>
      <c r="F16" s="51"/>
      <c r="G16" s="51"/>
      <c r="H16" s="140"/>
      <c r="I16" s="140"/>
      <c r="J16" s="145">
        <f>K16/K53</f>
        <v>7.4969832201144698E-2</v>
      </c>
      <c r="K16" s="106">
        <f>+G17+G19</f>
        <v>61608.6</v>
      </c>
      <c r="L16" s="30"/>
    </row>
    <row r="17" spans="2:17" ht="18.75">
      <c r="B17" s="68" t="s">
        <v>129</v>
      </c>
      <c r="C17" s="96" t="s">
        <v>130</v>
      </c>
      <c r="D17" s="209"/>
      <c r="E17" s="210"/>
      <c r="F17" s="120"/>
      <c r="G17" s="211">
        <f>+G18</f>
        <v>25000</v>
      </c>
      <c r="H17" s="212"/>
      <c r="I17" s="212"/>
      <c r="J17" s="120"/>
      <c r="K17" s="121"/>
      <c r="L17" s="31"/>
    </row>
    <row r="18" spans="2:17" ht="18.75">
      <c r="B18" s="58" t="s">
        <v>131</v>
      </c>
      <c r="C18" s="92" t="s">
        <v>132</v>
      </c>
      <c r="D18" s="61" t="s">
        <v>133</v>
      </c>
      <c r="E18" s="38">
        <v>1</v>
      </c>
      <c r="F18" s="38">
        <v>25000</v>
      </c>
      <c r="G18" s="84">
        <f>E18*F18</f>
        <v>25000</v>
      </c>
      <c r="H18" s="136">
        <f>+F18/$K$53</f>
        <v>3.0421821061160578E-2</v>
      </c>
      <c r="I18" s="137">
        <f>+G18/$K$53</f>
        <v>3.0421821061160578E-2</v>
      </c>
      <c r="J18" s="80"/>
      <c r="K18" s="56"/>
      <c r="L18" s="34"/>
    </row>
    <row r="19" spans="2:17" ht="18.75">
      <c r="B19" s="183" t="s">
        <v>89</v>
      </c>
      <c r="C19" s="184" t="s">
        <v>90</v>
      </c>
      <c r="D19" s="185"/>
      <c r="E19" s="186"/>
      <c r="F19" s="187"/>
      <c r="G19" s="188">
        <f>SUM(G20:G21)</f>
        <v>36608.6</v>
      </c>
      <c r="H19" s="189"/>
      <c r="I19" s="190"/>
      <c r="J19" s="187"/>
      <c r="K19" s="123"/>
      <c r="L19" s="34"/>
    </row>
    <row r="20" spans="2:17" ht="18.75">
      <c r="B20" s="53" t="s">
        <v>91</v>
      </c>
      <c r="C20" s="181" t="s">
        <v>121</v>
      </c>
      <c r="D20" s="62" t="s">
        <v>84</v>
      </c>
      <c r="E20" s="38">
        <f>0.9+0.3</f>
        <v>1.2</v>
      </c>
      <c r="F20" s="38">
        <v>26670</v>
      </c>
      <c r="G20" s="84">
        <f t="shared" ref="G20:G21" si="4">E20*F20</f>
        <v>32004</v>
      </c>
      <c r="H20" s="136">
        <f>+F20/$K$53</f>
        <v>3.2453998708046106E-2</v>
      </c>
      <c r="I20" s="137">
        <f>+G20/$K$53</f>
        <v>3.894479844965533E-2</v>
      </c>
      <c r="J20" s="182"/>
      <c r="K20" s="86"/>
      <c r="L20" s="34"/>
    </row>
    <row r="21" spans="2:17" ht="19.5" thickBot="1">
      <c r="B21" s="53" t="s">
        <v>92</v>
      </c>
      <c r="C21" s="181" t="s">
        <v>122</v>
      </c>
      <c r="D21" s="62" t="s">
        <v>124</v>
      </c>
      <c r="E21" s="38">
        <v>4.55</v>
      </c>
      <c r="F21" s="38">
        <v>1012</v>
      </c>
      <c r="G21" s="84">
        <f t="shared" si="4"/>
        <v>4604.5999999999995</v>
      </c>
      <c r="H21" s="136">
        <f>+F21/$K$53</f>
        <v>1.2314753165557802E-3</v>
      </c>
      <c r="I21" s="137">
        <f>+G21/$K$53</f>
        <v>5.6032126903287991E-3</v>
      </c>
      <c r="J21" s="182"/>
      <c r="K21" s="86"/>
      <c r="L21" s="34"/>
    </row>
    <row r="22" spans="2:17" ht="19.5" thickBot="1">
      <c r="B22" s="63">
        <v>7</v>
      </c>
      <c r="C22" s="64" t="s">
        <v>30</v>
      </c>
      <c r="D22" s="65"/>
      <c r="E22" s="66"/>
      <c r="F22" s="67"/>
      <c r="G22" s="67"/>
      <c r="H22" s="142"/>
      <c r="I22" s="142"/>
      <c r="J22" s="146">
        <f>K22/K53</f>
        <v>1.4474702460900204E-2</v>
      </c>
      <c r="K22" s="124">
        <f>SUM(G23:G23)</f>
        <v>11895</v>
      </c>
      <c r="L22"/>
    </row>
    <row r="23" spans="2:17" ht="21.75" thickBot="1">
      <c r="B23" s="55" t="s">
        <v>26</v>
      </c>
      <c r="C23" s="97" t="s">
        <v>93</v>
      </c>
      <c r="D23" s="60" t="s">
        <v>1</v>
      </c>
      <c r="E23" s="40">
        <v>12</v>
      </c>
      <c r="F23" s="38">
        <v>991.25</v>
      </c>
      <c r="G23" s="84">
        <f>E23*F23</f>
        <v>11895</v>
      </c>
      <c r="H23" s="136">
        <f>+F23/$K$53</f>
        <v>1.2062252050750169E-3</v>
      </c>
      <c r="I23" s="137">
        <f>+G23/$K$53</f>
        <v>1.4474702460900204E-2</v>
      </c>
      <c r="J23" s="147"/>
      <c r="K23" s="59"/>
      <c r="L23"/>
    </row>
    <row r="24" spans="2:17" ht="19.5" thickBot="1">
      <c r="B24" s="63" t="s">
        <v>41</v>
      </c>
      <c r="C24" s="64" t="s">
        <v>23</v>
      </c>
      <c r="D24" s="65"/>
      <c r="E24" s="66"/>
      <c r="F24" s="67"/>
      <c r="G24" s="67"/>
      <c r="H24" s="142"/>
      <c r="I24" s="142"/>
      <c r="J24" s="146">
        <f>K24/K53</f>
        <v>3.6195882698568854E-2</v>
      </c>
      <c r="K24" s="111">
        <f>+G25</f>
        <v>29745</v>
      </c>
      <c r="L24" s="33"/>
    </row>
    <row r="25" spans="2:17" ht="18.75">
      <c r="B25" s="68" t="s">
        <v>42</v>
      </c>
      <c r="C25" s="96" t="s">
        <v>33</v>
      </c>
      <c r="D25" s="103"/>
      <c r="E25" s="69"/>
      <c r="F25" s="70"/>
      <c r="G25" s="110">
        <f>+G26+G28</f>
        <v>29745</v>
      </c>
      <c r="H25" s="143"/>
      <c r="I25" s="143"/>
      <c r="J25" s="120"/>
      <c r="K25" s="121"/>
      <c r="L25" s="33"/>
    </row>
    <row r="26" spans="2:17" ht="18.75">
      <c r="B26" s="52" t="s">
        <v>43</v>
      </c>
      <c r="C26" s="98" t="s">
        <v>34</v>
      </c>
      <c r="D26" s="104"/>
      <c r="E26" s="72"/>
      <c r="F26" s="73"/>
      <c r="G26" s="119">
        <f>SUM(G27:G27)</f>
        <v>16125</v>
      </c>
      <c r="H26" s="141"/>
      <c r="I26" s="141"/>
      <c r="J26" s="77"/>
      <c r="K26" s="87"/>
      <c r="L26" s="33"/>
    </row>
    <row r="27" spans="2:17" ht="18.75">
      <c r="B27" s="60" t="s">
        <v>44</v>
      </c>
      <c r="C27" s="95" t="s">
        <v>31</v>
      </c>
      <c r="D27" s="102" t="s">
        <v>1</v>
      </c>
      <c r="E27" s="38">
        <v>15</v>
      </c>
      <c r="F27" s="38">
        <v>1075</v>
      </c>
      <c r="G27" s="84">
        <f t="shared" ref="G27:G29" si="5">E27*F27</f>
        <v>16125</v>
      </c>
      <c r="H27" s="136">
        <f>+F27/$K$53</f>
        <v>1.308138305629905E-3</v>
      </c>
      <c r="I27" s="137">
        <f>+G27/$K$53</f>
        <v>1.9622074584448573E-2</v>
      </c>
      <c r="J27" s="81"/>
      <c r="K27" s="86"/>
      <c r="L27"/>
    </row>
    <row r="28" spans="2:17" ht="18.75">
      <c r="B28" s="52" t="s">
        <v>45</v>
      </c>
      <c r="C28" s="99" t="s">
        <v>35</v>
      </c>
      <c r="D28" s="105"/>
      <c r="E28" s="107"/>
      <c r="F28" s="77"/>
      <c r="G28" s="125">
        <f>SUM(G29:G29)</f>
        <v>13620</v>
      </c>
      <c r="H28" s="144"/>
      <c r="I28" s="144"/>
      <c r="J28" s="77"/>
      <c r="K28" s="87"/>
      <c r="L28"/>
    </row>
    <row r="29" spans="2:17" ht="19.5" thickBot="1">
      <c r="B29" s="60" t="s">
        <v>46</v>
      </c>
      <c r="C29" s="95" t="s">
        <v>32</v>
      </c>
      <c r="D29" s="62" t="s">
        <v>1</v>
      </c>
      <c r="E29" s="38">
        <v>12</v>
      </c>
      <c r="F29" s="38">
        <v>1135</v>
      </c>
      <c r="G29" s="84">
        <f t="shared" si="5"/>
        <v>13620</v>
      </c>
      <c r="H29" s="136">
        <f>+F29/$K$53</f>
        <v>1.3811506761766902E-3</v>
      </c>
      <c r="I29" s="137">
        <f>+G29/$K$53</f>
        <v>1.6573808114120285E-2</v>
      </c>
      <c r="J29" s="80"/>
      <c r="K29" s="56"/>
      <c r="L29"/>
    </row>
    <row r="30" spans="2:17" ht="19.5" thickBot="1">
      <c r="B30" s="63" t="s">
        <v>115</v>
      </c>
      <c r="C30" s="64" t="s">
        <v>116</v>
      </c>
      <c r="D30" s="65"/>
      <c r="E30" s="66"/>
      <c r="F30" s="67"/>
      <c r="G30" s="67"/>
      <c r="H30" s="142"/>
      <c r="I30" s="142"/>
      <c r="J30" s="146">
        <f>K30/K53</f>
        <v>0.54959453492671484</v>
      </c>
      <c r="K30" s="111">
        <f>+G31</f>
        <v>451645</v>
      </c>
      <c r="Q30" s="30"/>
    </row>
    <row r="31" spans="2:17" ht="18.75">
      <c r="B31" s="126" t="s">
        <v>49</v>
      </c>
      <c r="C31" s="96" t="s">
        <v>94</v>
      </c>
      <c r="D31" s="103"/>
      <c r="E31" s="69"/>
      <c r="F31" s="70"/>
      <c r="G31" s="110">
        <f>SUM(G32:G33)</f>
        <v>451645</v>
      </c>
      <c r="H31" s="143"/>
      <c r="I31" s="143"/>
      <c r="J31" s="187"/>
      <c r="K31" s="123"/>
      <c r="L31" s="30"/>
      <c r="M31"/>
      <c r="Q31" s="31"/>
    </row>
    <row r="32" spans="2:17" ht="21">
      <c r="B32" s="62" t="s">
        <v>95</v>
      </c>
      <c r="C32" s="181" t="s">
        <v>128</v>
      </c>
      <c r="D32" s="62" t="s">
        <v>1</v>
      </c>
      <c r="E32" s="38">
        <v>79.900000000000006</v>
      </c>
      <c r="F32" s="38">
        <v>2580</v>
      </c>
      <c r="G32" s="84">
        <f t="shared" ref="G32" si="6">E32*F32</f>
        <v>206142.00000000003</v>
      </c>
      <c r="H32" s="136">
        <f>+F32/$K$53</f>
        <v>3.1395319335117719E-3</v>
      </c>
      <c r="I32" s="137">
        <f>+G32/$K$53</f>
        <v>0.25084860148759058</v>
      </c>
      <c r="J32" s="148"/>
      <c r="K32" s="88"/>
      <c r="L32" s="28"/>
      <c r="M32"/>
      <c r="Q32" s="31"/>
    </row>
    <row r="33" spans="2:17" ht="21.75" thickBot="1">
      <c r="B33" s="62" t="s">
        <v>95</v>
      </c>
      <c r="C33" s="181" t="s">
        <v>123</v>
      </c>
      <c r="D33" s="62" t="s">
        <v>1</v>
      </c>
      <c r="E33" s="38">
        <v>64.099999999999994</v>
      </c>
      <c r="F33" s="38">
        <v>3830</v>
      </c>
      <c r="G33" s="84">
        <f t="shared" ref="G33" si="7">E33*F33</f>
        <v>245502.99999999997</v>
      </c>
      <c r="H33" s="136">
        <f>+F33/$K$53</f>
        <v>4.6606229865698004E-3</v>
      </c>
      <c r="I33" s="137">
        <f>+G33/$K$53</f>
        <v>0.2987459334391242</v>
      </c>
      <c r="J33" s="148"/>
      <c r="K33" s="88"/>
      <c r="L33" s="28"/>
      <c r="M33"/>
      <c r="Q33" s="31"/>
    </row>
    <row r="34" spans="2:17" ht="19.5" thickBot="1">
      <c r="B34" s="63" t="s">
        <v>51</v>
      </c>
      <c r="C34" s="64" t="s">
        <v>50</v>
      </c>
      <c r="D34" s="65"/>
      <c r="E34" s="66"/>
      <c r="F34" s="67"/>
      <c r="G34" s="67"/>
      <c r="H34" s="142"/>
      <c r="I34" s="142"/>
      <c r="J34" s="146">
        <f>K34/K53</f>
        <v>1.8253092636696347E-2</v>
      </c>
      <c r="K34" s="111">
        <f>SUM(G35:G35)</f>
        <v>15000</v>
      </c>
      <c r="L34" s="30"/>
      <c r="M34"/>
      <c r="Q34" s="30"/>
    </row>
    <row r="35" spans="2:17" ht="19.5" thickBot="1">
      <c r="B35" s="58">
        <v>13.1</v>
      </c>
      <c r="C35" s="92" t="s">
        <v>82</v>
      </c>
      <c r="D35" s="61" t="s">
        <v>4</v>
      </c>
      <c r="E35" s="38">
        <v>1</v>
      </c>
      <c r="F35" s="38">
        <v>15000</v>
      </c>
      <c r="G35" s="84">
        <f t="shared" ref="G35" si="8">E35*F35</f>
        <v>15000</v>
      </c>
      <c r="H35" s="136">
        <f>+F35/$K$53</f>
        <v>1.8253092636696347E-2</v>
      </c>
      <c r="I35" s="137">
        <f>+G35/$K$53</f>
        <v>1.8253092636696347E-2</v>
      </c>
      <c r="J35" s="80"/>
      <c r="K35" s="56"/>
      <c r="L35" s="28"/>
      <c r="M35"/>
      <c r="Q35" s="28"/>
    </row>
    <row r="36" spans="2:17" ht="19.5" thickBot="1">
      <c r="B36" s="63" t="s">
        <v>52</v>
      </c>
      <c r="C36" s="64" t="s">
        <v>0</v>
      </c>
      <c r="D36" s="65"/>
      <c r="E36" s="66"/>
      <c r="F36" s="67"/>
      <c r="G36" s="67"/>
      <c r="H36" s="142"/>
      <c r="I36" s="142"/>
      <c r="J36" s="146">
        <f>K36/K53</f>
        <v>7.9808544528206543E-2</v>
      </c>
      <c r="K36" s="111">
        <f>+G37+G44</f>
        <v>65584.95</v>
      </c>
    </row>
    <row r="37" spans="2:17" ht="18.75">
      <c r="B37" s="126" t="s">
        <v>53</v>
      </c>
      <c r="C37" s="96" t="s">
        <v>67</v>
      </c>
      <c r="D37" s="103"/>
      <c r="E37" s="69"/>
      <c r="F37" s="70"/>
      <c r="G37" s="110">
        <f>G38+G41</f>
        <v>62584.95</v>
      </c>
      <c r="H37" s="143"/>
      <c r="I37" s="143"/>
      <c r="J37" s="122"/>
      <c r="K37" s="123"/>
    </row>
    <row r="38" spans="2:17" ht="18.75">
      <c r="B38" s="52"/>
      <c r="C38" s="90" t="s">
        <v>59</v>
      </c>
      <c r="D38" s="118"/>
      <c r="E38" s="72"/>
      <c r="F38" s="73"/>
      <c r="G38" s="119">
        <f>SUM(G39:G40)</f>
        <v>14810.25</v>
      </c>
      <c r="H38" s="141"/>
      <c r="I38" s="141"/>
      <c r="J38" s="77"/>
      <c r="K38" s="87"/>
    </row>
    <row r="39" spans="2:17" ht="18.75">
      <c r="B39" s="58" t="s">
        <v>55</v>
      </c>
      <c r="C39" s="92" t="s">
        <v>56</v>
      </c>
      <c r="D39" s="61" t="s">
        <v>1</v>
      </c>
      <c r="E39" s="38">
        <v>15</v>
      </c>
      <c r="F39" s="38">
        <v>385.47</v>
      </c>
      <c r="G39" s="84">
        <f t="shared" ref="G39:G40" si="9">E39*F39</f>
        <v>5782.05</v>
      </c>
      <c r="H39" s="136">
        <f>+F39/$K$53</f>
        <v>4.6906797457782278E-4</v>
      </c>
      <c r="I39" s="137">
        <f>+G39/$K$53</f>
        <v>7.0360196186673414E-3</v>
      </c>
      <c r="J39" s="80"/>
      <c r="K39" s="56"/>
    </row>
    <row r="40" spans="2:17" ht="18.75">
      <c r="B40" s="58" t="s">
        <v>58</v>
      </c>
      <c r="C40" s="95" t="s">
        <v>57</v>
      </c>
      <c r="D40" s="62" t="s">
        <v>1</v>
      </c>
      <c r="E40" s="38">
        <v>15</v>
      </c>
      <c r="F40" s="38">
        <v>601.88</v>
      </c>
      <c r="G40" s="84">
        <f t="shared" si="9"/>
        <v>9028.2000000000007</v>
      </c>
      <c r="H40" s="136">
        <f>+F40/$K$53</f>
        <v>7.3241142641165314E-4</v>
      </c>
      <c r="I40" s="137">
        <f>+G40/$K$53</f>
        <v>1.0986171396174799E-2</v>
      </c>
      <c r="J40" s="80"/>
      <c r="K40" s="56"/>
    </row>
    <row r="41" spans="2:17" ht="18.75">
      <c r="B41" s="52"/>
      <c r="C41" s="90" t="s">
        <v>60</v>
      </c>
      <c r="D41" s="118"/>
      <c r="E41" s="72"/>
      <c r="F41" s="73"/>
      <c r="G41" s="119">
        <f>SUM(G42:G43)</f>
        <v>47774.7</v>
      </c>
      <c r="H41" s="141"/>
      <c r="I41" s="141"/>
      <c r="J41" s="77"/>
      <c r="K41" s="87"/>
    </row>
    <row r="42" spans="2:17" ht="18.75">
      <c r="B42" s="58" t="s">
        <v>61</v>
      </c>
      <c r="C42" s="95" t="s">
        <v>16</v>
      </c>
      <c r="D42" s="62" t="s">
        <v>1</v>
      </c>
      <c r="E42" s="38">
        <v>10</v>
      </c>
      <c r="F42" s="38">
        <v>385.47</v>
      </c>
      <c r="G42" s="84">
        <f t="shared" ref="G42:G43" si="10">E42*F42</f>
        <v>3854.7000000000003</v>
      </c>
      <c r="H42" s="136">
        <f>+F42/$K$53</f>
        <v>4.6906797457782278E-4</v>
      </c>
      <c r="I42" s="137">
        <f>+G42/$K$53</f>
        <v>4.6906797457782279E-3</v>
      </c>
      <c r="J42" s="80"/>
      <c r="K42" s="56"/>
    </row>
    <row r="43" spans="2:17" ht="19.5" thickBot="1">
      <c r="B43" s="58" t="s">
        <v>62</v>
      </c>
      <c r="C43" s="95" t="s">
        <v>134</v>
      </c>
      <c r="D43" s="62" t="s">
        <v>1</v>
      </c>
      <c r="E43" s="38">
        <v>90</v>
      </c>
      <c r="F43" s="38">
        <v>488</v>
      </c>
      <c r="G43" s="84">
        <f t="shared" si="10"/>
        <v>43920</v>
      </c>
      <c r="H43" s="136">
        <f>+F43/$K$53</f>
        <v>5.9383394711385446E-4</v>
      </c>
      <c r="I43" s="137">
        <f>+G43/$K$53</f>
        <v>5.3445055240246904E-2</v>
      </c>
      <c r="J43" s="80"/>
      <c r="K43" s="56"/>
    </row>
    <row r="44" spans="2:17" ht="18.75">
      <c r="B44" s="126" t="s">
        <v>54</v>
      </c>
      <c r="C44" s="127" t="s">
        <v>83</v>
      </c>
      <c r="D44" s="103"/>
      <c r="E44" s="69"/>
      <c r="F44" s="70"/>
      <c r="G44" s="110">
        <f>SUM(G45:G46)</f>
        <v>3000</v>
      </c>
      <c r="H44" s="143"/>
      <c r="I44" s="143"/>
      <c r="J44" s="122"/>
      <c r="K44" s="123"/>
    </row>
    <row r="45" spans="2:17" ht="18.75">
      <c r="B45" s="58" t="s">
        <v>65</v>
      </c>
      <c r="C45" s="94" t="s">
        <v>63</v>
      </c>
      <c r="D45" s="62" t="s">
        <v>14</v>
      </c>
      <c r="E45" s="38">
        <v>1</v>
      </c>
      <c r="F45" s="38">
        <v>1500</v>
      </c>
      <c r="G45" s="84">
        <f>E45*F45</f>
        <v>1500</v>
      </c>
      <c r="H45" s="136">
        <f>+F45/$K$53</f>
        <v>1.8253092636696347E-3</v>
      </c>
      <c r="I45" s="137">
        <f>+G45/$K$53</f>
        <v>1.8253092636696347E-3</v>
      </c>
      <c r="J45" s="81"/>
      <c r="K45" s="86"/>
    </row>
    <row r="46" spans="2:17" ht="19.5" thickBot="1">
      <c r="B46" s="58" t="s">
        <v>66</v>
      </c>
      <c r="C46" s="94" t="s">
        <v>64</v>
      </c>
      <c r="D46" s="62" t="s">
        <v>14</v>
      </c>
      <c r="E46" s="38">
        <v>1</v>
      </c>
      <c r="F46" s="38">
        <v>1500</v>
      </c>
      <c r="G46" s="84">
        <f>E46*F46</f>
        <v>1500</v>
      </c>
      <c r="H46" s="136">
        <f>+F46/$K$53</f>
        <v>1.8253092636696347E-3</v>
      </c>
      <c r="I46" s="137">
        <f>+G46/$K$53</f>
        <v>1.8253092636696347E-3</v>
      </c>
      <c r="J46" s="81"/>
      <c r="K46" s="86"/>
    </row>
    <row r="47" spans="2:17" ht="19.5" thickBot="1">
      <c r="B47" s="63" t="s">
        <v>125</v>
      </c>
      <c r="C47" s="64" t="s">
        <v>126</v>
      </c>
      <c r="D47" s="65"/>
      <c r="E47" s="66"/>
      <c r="F47" s="67"/>
      <c r="G47" s="67"/>
      <c r="H47" s="142"/>
      <c r="I47" s="142"/>
      <c r="J47" s="146">
        <f>K47/K53</f>
        <v>2.4337456848928463E-2</v>
      </c>
      <c r="K47" s="111">
        <f>+G48</f>
        <v>20000</v>
      </c>
    </row>
    <row r="48" spans="2:17" ht="19.5" thickBot="1">
      <c r="B48" s="58">
        <v>21.1</v>
      </c>
      <c r="C48" s="208" t="s">
        <v>127</v>
      </c>
      <c r="D48" s="101" t="s">
        <v>14</v>
      </c>
      <c r="E48" s="38">
        <v>1</v>
      </c>
      <c r="F48" s="38">
        <v>20000</v>
      </c>
      <c r="G48" s="84">
        <f t="shared" ref="G48" si="11">E48*F48</f>
        <v>20000</v>
      </c>
      <c r="H48" s="136">
        <f>+F48/$K$53</f>
        <v>2.4337456848928463E-2</v>
      </c>
      <c r="I48" s="137">
        <f>+G48/$K$53</f>
        <v>2.4337456848928463E-2</v>
      </c>
      <c r="J48" s="80"/>
      <c r="K48" s="56"/>
    </row>
    <row r="49" spans="2:11" ht="19.5" thickBot="1">
      <c r="B49" s="63" t="s">
        <v>71</v>
      </c>
      <c r="C49" s="64" t="s">
        <v>19</v>
      </c>
      <c r="D49" s="65"/>
      <c r="E49" s="66"/>
      <c r="F49" s="67"/>
      <c r="G49" s="67"/>
      <c r="H49" s="142"/>
      <c r="I49" s="142"/>
      <c r="J49" s="146">
        <f>K49/K53</f>
        <v>4.9283350119080138E-2</v>
      </c>
      <c r="K49" s="111">
        <f>SUM(G50:G52)</f>
        <v>40500</v>
      </c>
    </row>
    <row r="50" spans="2:11" ht="18.75">
      <c r="B50" s="131">
        <v>26.1</v>
      </c>
      <c r="C50" s="128" t="s">
        <v>68</v>
      </c>
      <c r="D50" s="53" t="s">
        <v>14</v>
      </c>
      <c r="E50" s="38">
        <v>1</v>
      </c>
      <c r="F50" s="38">
        <v>17500</v>
      </c>
      <c r="G50" s="84">
        <f t="shared" ref="G50:G52" si="12">E50*F50</f>
        <v>17500</v>
      </c>
      <c r="H50" s="136">
        <f t="shared" ref="H50:H52" si="13">+F50/$K$53</f>
        <v>2.1295274742812405E-2</v>
      </c>
      <c r="I50" s="137">
        <f t="shared" ref="I50:I52" si="14">+G50/$K$53</f>
        <v>2.1295274742812405E-2</v>
      </c>
      <c r="J50" s="149"/>
      <c r="K50" s="89"/>
    </row>
    <row r="51" spans="2:11" ht="18.75">
      <c r="B51" s="58">
        <v>26.2</v>
      </c>
      <c r="C51" s="128" t="s">
        <v>69</v>
      </c>
      <c r="D51" s="53" t="s">
        <v>14</v>
      </c>
      <c r="E51" s="71">
        <v>1</v>
      </c>
      <c r="F51" s="38">
        <v>8000</v>
      </c>
      <c r="G51" s="84">
        <f t="shared" si="12"/>
        <v>8000</v>
      </c>
      <c r="H51" s="136">
        <f t="shared" si="13"/>
        <v>9.7349827395713847E-3</v>
      </c>
      <c r="I51" s="137">
        <f t="shared" si="14"/>
        <v>9.7349827395713847E-3</v>
      </c>
      <c r="J51" s="129"/>
      <c r="K51" s="85"/>
    </row>
    <row r="52" spans="2:11" ht="19.5" thickBot="1">
      <c r="B52" s="58">
        <v>26.5</v>
      </c>
      <c r="C52" s="128" t="s">
        <v>70</v>
      </c>
      <c r="D52" s="53" t="s">
        <v>14</v>
      </c>
      <c r="E52" s="71">
        <v>1</v>
      </c>
      <c r="F52" s="38">
        <v>15000</v>
      </c>
      <c r="G52" s="84">
        <f t="shared" si="12"/>
        <v>15000</v>
      </c>
      <c r="H52" s="136">
        <f t="shared" si="13"/>
        <v>1.8253092636696347E-2</v>
      </c>
      <c r="I52" s="137">
        <f t="shared" si="14"/>
        <v>1.8253092636696347E-2</v>
      </c>
      <c r="J52" s="130"/>
      <c r="K52" s="85"/>
    </row>
    <row r="53" spans="2:11" ht="19.5" thickBot="1">
      <c r="B53" s="42"/>
      <c r="C53" s="39"/>
      <c r="D53" s="43"/>
      <c r="E53" s="44"/>
      <c r="F53" s="27"/>
      <c r="G53" s="27"/>
      <c r="H53" s="134"/>
      <c r="I53" s="150" t="s">
        <v>72</v>
      </c>
      <c r="J53" s="151">
        <f>SUM(J6:J52)</f>
        <v>1.0000000000000002</v>
      </c>
      <c r="K53" s="132">
        <f>SUM(K6:K52)</f>
        <v>821778.54999999993</v>
      </c>
    </row>
    <row r="54" spans="2:11" ht="18.75">
      <c r="B54" s="23"/>
      <c r="C54" s="24"/>
      <c r="D54" s="23"/>
      <c r="E54" s="25"/>
      <c r="F54" s="27"/>
      <c r="G54" s="26"/>
      <c r="H54" s="4"/>
      <c r="I54" s="135"/>
      <c r="J54" s="4"/>
      <c r="K54" s="4"/>
    </row>
    <row r="55" spans="2:11" ht="18.75" thickBot="1">
      <c r="B55" s="3"/>
      <c r="C55" s="18" t="s">
        <v>18</v>
      </c>
      <c r="D55" s="3"/>
      <c r="E55" s="6"/>
      <c r="F55" s="14"/>
      <c r="G55" s="15"/>
      <c r="H55" s="4"/>
      <c r="I55" s="32"/>
      <c r="J55" s="4"/>
      <c r="K55" s="4"/>
    </row>
    <row r="56" spans="2:11" ht="15">
      <c r="B56" s="19" t="s">
        <v>3</v>
      </c>
      <c r="C56" s="20" t="s">
        <v>38</v>
      </c>
      <c r="D56" s="153">
        <f>K53</f>
        <v>821778.54999999993</v>
      </c>
      <c r="E56" s="9"/>
      <c r="H56" s="12"/>
      <c r="I56" s="30"/>
      <c r="J56" s="12"/>
      <c r="K56" s="12"/>
    </row>
    <row r="57" spans="2:11" ht="15">
      <c r="B57" s="21" t="s">
        <v>5</v>
      </c>
      <c r="C57" s="191" t="s">
        <v>96</v>
      </c>
      <c r="D57" s="154">
        <f>D56*0.05</f>
        <v>41088.927499999998</v>
      </c>
      <c r="E57" s="8"/>
      <c r="G57" s="10"/>
      <c r="H57" s="4"/>
      <c r="I57" s="28"/>
      <c r="J57" s="4"/>
      <c r="K57" s="4"/>
    </row>
    <row r="58" spans="2:11" ht="15">
      <c r="B58" s="21" t="s">
        <v>6</v>
      </c>
      <c r="C58" s="192" t="s">
        <v>97</v>
      </c>
      <c r="D58" s="193">
        <f>SUM(D56:D57)</f>
        <v>862867.47749999992</v>
      </c>
      <c r="E58" s="8"/>
      <c r="G58" s="10"/>
      <c r="H58" s="4"/>
      <c r="I58" s="30"/>
      <c r="J58" s="4"/>
      <c r="K58" s="4"/>
    </row>
    <row r="59" spans="2:11" ht="15">
      <c r="B59" s="156"/>
      <c r="C59" s="157"/>
      <c r="D59" s="158"/>
      <c r="E59" s="9"/>
      <c r="G59" s="13"/>
      <c r="H59" s="4"/>
      <c r="I59" s="28"/>
      <c r="J59" s="4"/>
      <c r="K59" s="4"/>
    </row>
    <row r="60" spans="2:11" ht="15">
      <c r="B60" s="21" t="s">
        <v>10</v>
      </c>
      <c r="C60" s="191" t="s">
        <v>11</v>
      </c>
      <c r="D60" s="155">
        <f>D56*0.22</f>
        <v>180791.28099999999</v>
      </c>
      <c r="E60" s="9"/>
      <c r="G60" s="11"/>
      <c r="H60" s="4"/>
      <c r="I60" s="34"/>
      <c r="J60" s="4"/>
      <c r="K60" s="4"/>
    </row>
    <row r="61" spans="2:11" ht="15">
      <c r="B61" s="21" t="s">
        <v>12</v>
      </c>
      <c r="C61" s="191" t="s">
        <v>98</v>
      </c>
      <c r="D61" s="155">
        <f>D57*0.22</f>
        <v>9039.564049999999</v>
      </c>
      <c r="E61" s="5"/>
      <c r="I61" s="30"/>
    </row>
    <row r="62" spans="2:11" ht="15">
      <c r="B62" s="194" t="s">
        <v>99</v>
      </c>
      <c r="C62" s="195" t="s">
        <v>100</v>
      </c>
      <c r="D62" s="196">
        <f>SUM(D60:D61)</f>
        <v>189830.84504999997</v>
      </c>
      <c r="E62" s="9"/>
      <c r="G62" s="11"/>
      <c r="H62" s="4"/>
      <c r="I62" s="28"/>
      <c r="J62" s="4"/>
      <c r="K62" s="4"/>
    </row>
    <row r="63" spans="2:11" ht="15">
      <c r="B63" s="197"/>
      <c r="C63" s="198"/>
      <c r="D63" s="199"/>
      <c r="E63" s="9"/>
      <c r="G63" s="13"/>
      <c r="H63" s="4"/>
      <c r="I63" s="30"/>
      <c r="J63" s="4"/>
      <c r="K63" s="4"/>
    </row>
    <row r="64" spans="2:11" ht="15">
      <c r="B64" s="194" t="s">
        <v>101</v>
      </c>
      <c r="C64" s="200" t="s">
        <v>102</v>
      </c>
      <c r="D64" s="201">
        <f>D58+D62</f>
        <v>1052698.3225499999</v>
      </c>
      <c r="E64" s="9"/>
      <c r="G64" s="12"/>
      <c r="H64" s="4"/>
      <c r="I64" s="31"/>
      <c r="J64" s="4"/>
      <c r="K64" s="4"/>
    </row>
    <row r="65" spans="1:12" ht="15">
      <c r="B65" s="163"/>
      <c r="C65" s="164"/>
      <c r="D65" s="159"/>
      <c r="G65" s="4"/>
      <c r="H65" s="4"/>
      <c r="I65" s="30"/>
      <c r="J65" s="4"/>
      <c r="K65" s="4"/>
    </row>
    <row r="66" spans="1:12" ht="15">
      <c r="B66" s="21" t="s">
        <v>103</v>
      </c>
      <c r="C66" s="191" t="s">
        <v>13</v>
      </c>
      <c r="D66" s="154">
        <v>200000</v>
      </c>
      <c r="I66" s="30"/>
    </row>
    <row r="67" spans="1:12" ht="15">
      <c r="B67" s="21" t="s">
        <v>104</v>
      </c>
      <c r="C67" s="191" t="s">
        <v>105</v>
      </c>
      <c r="D67" s="154">
        <f>D57*0.5</f>
        <v>20544.463749999999</v>
      </c>
      <c r="I67" s="28"/>
    </row>
    <row r="68" spans="1:12" ht="15">
      <c r="B68" s="202"/>
      <c r="C68" s="203" t="s">
        <v>106</v>
      </c>
      <c r="D68" s="204">
        <f>SUM(D66:D67)</f>
        <v>220544.46375</v>
      </c>
      <c r="I68" s="34"/>
    </row>
    <row r="69" spans="1:12" ht="14.25">
      <c r="B69" s="160"/>
      <c r="C69" s="161"/>
      <c r="D69" s="162"/>
      <c r="I69" s="31"/>
    </row>
    <row r="70" spans="1:12" s="1" customFormat="1" ht="15">
      <c r="A70" s="2"/>
      <c r="B70" s="21" t="s">
        <v>107</v>
      </c>
      <c r="C70" s="191" t="s">
        <v>108</v>
      </c>
      <c r="D70" s="154">
        <f>D66*0.6676</f>
        <v>133520</v>
      </c>
      <c r="E70" s="7"/>
      <c r="F70" s="2"/>
      <c r="G70" s="2"/>
      <c r="H70" s="2"/>
      <c r="I70" s="30"/>
      <c r="J70" s="2"/>
      <c r="K70" s="2"/>
      <c r="L70" s="2"/>
    </row>
    <row r="71" spans="1:12" s="1" customFormat="1" ht="15">
      <c r="B71" s="21" t="s">
        <v>109</v>
      </c>
      <c r="C71" s="191" t="s">
        <v>110</v>
      </c>
      <c r="D71" s="154">
        <f>D67*0.6676</f>
        <v>13715.483999499998</v>
      </c>
      <c r="E71" s="7"/>
      <c r="F71" s="2"/>
      <c r="G71" s="2"/>
      <c r="H71" s="2"/>
      <c r="I71" s="28"/>
      <c r="J71" s="2"/>
      <c r="K71" s="2"/>
      <c r="L71" s="2"/>
    </row>
    <row r="72" spans="1:12" ht="15">
      <c r="A72" s="1"/>
      <c r="B72" s="21" t="s">
        <v>111</v>
      </c>
      <c r="C72" s="192" t="s">
        <v>112</v>
      </c>
      <c r="D72" s="205">
        <f>SUM(D70:D71)</f>
        <v>147235.48399949999</v>
      </c>
      <c r="I72" s="175"/>
    </row>
    <row r="73" spans="1:12" ht="15">
      <c r="B73" s="156"/>
      <c r="C73" s="157"/>
      <c r="D73" s="159"/>
      <c r="I73" s="28"/>
    </row>
    <row r="74" spans="1:12" ht="15.75" thickBot="1">
      <c r="B74" s="22" t="s">
        <v>113</v>
      </c>
      <c r="C74" s="41" t="s">
        <v>114</v>
      </c>
      <c r="D74" s="152">
        <f>D64+D72</f>
        <v>1199933.8065495</v>
      </c>
      <c r="I74" s="30"/>
    </row>
    <row r="75" spans="1:12">
      <c r="I75" s="31"/>
    </row>
    <row r="76" spans="1:12">
      <c r="E76" s="16"/>
      <c r="I76" s="30"/>
    </row>
    <row r="77" spans="1:12">
      <c r="E77" s="17"/>
      <c r="I77" s="28"/>
    </row>
    <row r="78" spans="1:12">
      <c r="I78" s="30"/>
    </row>
    <row r="79" spans="1:12">
      <c r="I79" s="31"/>
    </row>
    <row r="80" spans="1:12">
      <c r="I80" s="30"/>
    </row>
    <row r="81" spans="9:9">
      <c r="I81" s="28"/>
    </row>
    <row r="82" spans="9:9">
      <c r="I82" s="30"/>
    </row>
    <row r="83" spans="9:9">
      <c r="I83" s="28"/>
    </row>
    <row r="84" spans="9:9">
      <c r="I84" s="34"/>
    </row>
    <row r="85" spans="9:9">
      <c r="I85" s="31"/>
    </row>
    <row r="86" spans="9:9">
      <c r="I86" s="34"/>
    </row>
    <row r="87" spans="9:9">
      <c r="I87" s="28"/>
    </row>
    <row r="88" spans="9:9">
      <c r="I88" s="30"/>
    </row>
    <row r="89" spans="9:9">
      <c r="I89" s="28"/>
    </row>
    <row r="90" spans="9:9">
      <c r="I90" s="30"/>
    </row>
    <row r="91" spans="9:9">
      <c r="I91" s="31"/>
    </row>
    <row r="92" spans="9:9">
      <c r="I92" s="34"/>
    </row>
    <row r="93" spans="9:9">
      <c r="I93" s="28"/>
    </row>
    <row r="94" spans="9:9">
      <c r="I94" s="30"/>
    </row>
    <row r="95" spans="9:9">
      <c r="I95" s="28"/>
    </row>
    <row r="96" spans="9:9">
      <c r="I96" s="30"/>
    </row>
    <row r="97" spans="9:9">
      <c r="I97" s="31"/>
    </row>
  </sheetData>
  <mergeCells count="6">
    <mergeCell ref="B4:C4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28 G41 G4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0"/>
  <sheetViews>
    <sheetView workbookViewId="0">
      <selection activeCell="H22" sqref="H22"/>
    </sheetView>
  </sheetViews>
  <sheetFormatPr baseColWidth="10" defaultRowHeight="12.75"/>
  <sheetData>
    <row r="2" spans="2:20" ht="18.75">
      <c r="B2" s="167" t="s">
        <v>76</v>
      </c>
      <c r="C2" s="167"/>
      <c r="D2" s="167"/>
      <c r="E2" s="167"/>
      <c r="F2" s="167"/>
      <c r="G2" s="167"/>
      <c r="H2" s="167"/>
    </row>
    <row r="3" spans="2:20" ht="18.75">
      <c r="B3" s="167"/>
      <c r="C3" s="167"/>
      <c r="D3" s="167"/>
      <c r="E3" s="167"/>
      <c r="F3" s="167"/>
      <c r="G3" s="167"/>
      <c r="H3" s="167"/>
    </row>
    <row r="4" spans="2:20" ht="15">
      <c r="B4" s="170">
        <v>1</v>
      </c>
      <c r="C4" s="226" t="s">
        <v>77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171"/>
      <c r="Q4" s="171"/>
      <c r="R4" s="171"/>
      <c r="S4" s="171"/>
      <c r="T4" s="171"/>
    </row>
    <row r="5" spans="2:20" ht="15">
      <c r="B5" s="170"/>
      <c r="C5" s="226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171"/>
      <c r="Q5" s="171"/>
      <c r="R5" s="171"/>
      <c r="S5" s="171"/>
      <c r="T5" s="171"/>
    </row>
    <row r="6" spans="2:20" ht="15">
      <c r="B6" s="170">
        <v>2</v>
      </c>
      <c r="C6" s="226" t="s">
        <v>81</v>
      </c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171"/>
    </row>
    <row r="7" spans="2:20" ht="15">
      <c r="B7" s="170"/>
      <c r="C7" s="172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1"/>
      <c r="Q7" s="171"/>
      <c r="R7" s="171"/>
      <c r="S7" s="171"/>
      <c r="T7" s="171"/>
    </row>
    <row r="8" spans="2:20" ht="15">
      <c r="B8" s="170">
        <v>3</v>
      </c>
      <c r="C8" s="226" t="s">
        <v>78</v>
      </c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171"/>
      <c r="Q8" s="171"/>
      <c r="R8" s="171"/>
      <c r="S8" s="171"/>
      <c r="T8" s="171"/>
    </row>
    <row r="9" spans="2:20" ht="15">
      <c r="B9" s="170"/>
      <c r="C9" s="174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</row>
    <row r="10" spans="2:20" ht="15">
      <c r="B10" s="170">
        <v>4</v>
      </c>
      <c r="C10" s="174" t="s">
        <v>79</v>
      </c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</row>
    <row r="11" spans="2:20" ht="15">
      <c r="B11" s="170"/>
      <c r="C11" s="174" t="s">
        <v>80</v>
      </c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</row>
    <row r="12" spans="2:20">
      <c r="B12" s="169"/>
      <c r="C12" s="168"/>
    </row>
    <row r="13" spans="2:20">
      <c r="B13" s="169"/>
      <c r="C13" s="168"/>
    </row>
    <row r="14" spans="2:20">
      <c r="B14" s="169"/>
      <c r="C14" s="168"/>
    </row>
    <row r="15" spans="2:20">
      <c r="B15" s="169"/>
      <c r="C15" s="168"/>
    </row>
    <row r="16" spans="2:20">
      <c r="B16" s="169"/>
      <c r="C16" s="168"/>
    </row>
    <row r="17" spans="2:3">
      <c r="B17" s="169"/>
      <c r="C17" s="168"/>
    </row>
    <row r="18" spans="2:3">
      <c r="B18" s="169"/>
      <c r="C18" s="168"/>
    </row>
    <row r="19" spans="2:3">
      <c r="B19" s="169"/>
      <c r="C19" s="168"/>
    </row>
    <row r="20" spans="2:3">
      <c r="B20" s="169"/>
      <c r="C20" s="168"/>
    </row>
    <row r="21" spans="2:3">
      <c r="B21" s="169"/>
      <c r="C21" s="168"/>
    </row>
    <row r="22" spans="2:3">
      <c r="B22" s="169"/>
      <c r="C22" s="168"/>
    </row>
    <row r="23" spans="2:3">
      <c r="B23" s="169"/>
      <c r="C23" s="168"/>
    </row>
    <row r="24" spans="2:3">
      <c r="B24" s="169"/>
      <c r="C24" s="168"/>
    </row>
    <row r="25" spans="2:3">
      <c r="B25" s="169"/>
      <c r="C25" s="168"/>
    </row>
    <row r="26" spans="2:3">
      <c r="B26" s="169"/>
      <c r="C26" s="168"/>
    </row>
    <row r="27" spans="2:3">
      <c r="B27" s="169"/>
      <c r="C27" s="168"/>
    </row>
    <row r="28" spans="2:3">
      <c r="B28" s="169"/>
      <c r="C28" s="168"/>
    </row>
    <row r="29" spans="2:3">
      <c r="B29" s="169"/>
      <c r="C29" s="168"/>
    </row>
    <row r="30" spans="2:3">
      <c r="B30" s="169"/>
      <c r="C30" s="168"/>
    </row>
    <row r="31" spans="2:3">
      <c r="B31" s="169"/>
      <c r="C31" s="168"/>
    </row>
    <row r="32" spans="2:3">
      <c r="B32" s="169"/>
      <c r="C32" s="168"/>
    </row>
    <row r="33" spans="2:3">
      <c r="B33" s="169"/>
      <c r="C33" s="168"/>
    </row>
    <row r="34" spans="2:3">
      <c r="B34" s="169"/>
      <c r="C34" s="168"/>
    </row>
    <row r="35" spans="2:3">
      <c r="B35" s="169"/>
      <c r="C35" s="168"/>
    </row>
    <row r="36" spans="2:3">
      <c r="B36" s="169"/>
      <c r="C36" s="168"/>
    </row>
    <row r="37" spans="2:3">
      <c r="B37" s="169"/>
      <c r="C37" s="168"/>
    </row>
    <row r="38" spans="2:3">
      <c r="B38" s="169"/>
      <c r="C38" s="168"/>
    </row>
    <row r="39" spans="2:3">
      <c r="B39" s="169"/>
      <c r="C39" s="168"/>
    </row>
    <row r="40" spans="2:3">
      <c r="B40" s="168"/>
      <c r="C40" s="168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2018-08-14T19:35:28Z</cp:lastPrinted>
  <dcterms:created xsi:type="dcterms:W3CDTF">2014-12-08T11:34:35Z</dcterms:created>
  <dcterms:modified xsi:type="dcterms:W3CDTF">2022-01-14T15:10:55Z</dcterms:modified>
</cp:coreProperties>
</file>